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20" windowWidth="25440" windowHeight="12015"/>
  </bookViews>
  <sheets>
    <sheet name="Grila ETF" sheetId="1" r:id="rId1"/>
    <sheet name="Sheet1" sheetId="3" r:id="rId2"/>
  </sheets>
  <definedNames>
    <definedName name="_ftn1" localSheetId="0">'Grila ETF'!#REF!</definedName>
    <definedName name="_ftn2" localSheetId="0">'Grila ETF'!$A$151</definedName>
    <definedName name="_ftnref1" localSheetId="0">'Grila ETF'!$B$72</definedName>
    <definedName name="_ftnref2" localSheetId="0">'Grila ETF'!#REF!</definedName>
    <definedName name="_Toc424303571" localSheetId="0">'Grila ETF'!#REF!</definedName>
  </definedNames>
  <calcPr calcId="145621"/>
</workbook>
</file>

<file path=xl/calcChain.xml><?xml version="1.0" encoding="utf-8"?>
<calcChain xmlns="http://schemas.openxmlformats.org/spreadsheetml/2006/main">
  <c r="C124" i="1" l="1"/>
  <c r="C131" i="1"/>
  <c r="C109" i="1"/>
  <c r="C15" i="1"/>
  <c r="C42" i="1" l="1"/>
  <c r="C94" i="1" l="1"/>
  <c r="C72" i="1" s="1"/>
  <c r="C13" i="1" l="1"/>
</calcChain>
</file>

<file path=xl/sharedStrings.xml><?xml version="1.0" encoding="utf-8"?>
<sst xmlns="http://schemas.openxmlformats.org/spreadsheetml/2006/main" count="204" uniqueCount="148">
  <si>
    <t>Nr. crt.</t>
  </si>
  <si>
    <t>CRITERIU/SUBCRITERIU</t>
  </si>
  <si>
    <t>Punctaj maxim</t>
  </si>
  <si>
    <t>1.2</t>
  </si>
  <si>
    <t>1.1</t>
  </si>
  <si>
    <t>TOTAL PUNCTAJ</t>
  </si>
  <si>
    <t>Punctajul este cumulativ</t>
  </si>
  <si>
    <t>Programul Operaţional Regional 2014-2020</t>
  </si>
  <si>
    <t>Calitatea, maturitatea și sustenabilitatea proiectului</t>
  </si>
  <si>
    <t>Observaţii evaluator 1:</t>
  </si>
  <si>
    <t>Observaţii evaluator 2:</t>
  </si>
  <si>
    <t>Observaţii evaluator 3:</t>
  </si>
  <si>
    <t>4.3</t>
  </si>
  <si>
    <t>a. Cheltuielile au fost corect încadrate în categoria celor eligibile sau neeligibile, iar pragurile pentru anumite cheltuieli au fost respectate conform Ghidului specific.</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</si>
  <si>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</si>
  <si>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</si>
  <si>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</si>
  <si>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</si>
  <si>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Evaluator pentru situatii excepltionale</t>
  </si>
  <si>
    <t>se va replica inclusiv grila cu criteriile si notele pe care acesta se pronunta</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</si>
  <si>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</si>
  <si>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</si>
  <si>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</si>
  <si>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</si>
  <si>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</si>
  <si>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</si>
  <si>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</si>
  <si>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</si>
  <si>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</si>
  <si>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</si>
  <si>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</si>
  <si>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</si>
  <si>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</si>
  <si>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b. Bugetul este complet şi corelat cu activitățile prevăzute, cu resursele materiale implicate în realizarea proiectului, cu rezultatele anticipate, cu calendarul de realizare şi cu planificarea achiziţiilor publice, adică: nu există menţiuni în secţiunile privind activităţile, resursele,  rezultatele, calendarul activităţilor şi achiziţiile publice din cererea de finanţare care nu au acoperire într-un subcapitol bugetar / linie bugetară; de asemenea, nu există subcapitol bugetar / linie bugetară fără corespondenţă în sectiunile privind activităţile, resursele, rezultatele, calendarul activităţilor şi planul de achiziţii publice</t>
  </si>
  <si>
    <t xml:space="preserve"> După implementarea proiectului se vizează o clădire conectată la rețeaua de termoficare, în următoarele proporții:</t>
  </si>
  <si>
    <t>5.</t>
  </si>
  <si>
    <t>Gradul de pregătire/maturitate al proiectului</t>
  </si>
  <si>
    <t>Bugetul proiectului</t>
  </si>
  <si>
    <r>
      <t>−</t>
    </r>
    <r>
      <rPr>
        <sz val="11"/>
        <color rgb="FF00B050"/>
        <rFont val="Times New Roman"/>
        <family val="1"/>
        <charset val="238"/>
      </rPr>
      <t xml:space="preserve">         </t>
    </r>
  </si>
  <si>
    <t>AXA PRIORITARĂ 4: Sprijinirea dezvoltării urbane durabile,</t>
  </si>
  <si>
    <t xml:space="preserve"> PRIORITATEA DE INVESTIȚII 4.3: Oferirea de sprijin pentru regenerarea fizică, economică și socială a comunităților defavorizate din regiunile urbane și rurale</t>
  </si>
  <si>
    <t>Ghidul Solicitantului. Condiții specifice de accesare a fondurilor în cadrul apelului de proiecte POR/AP/2016/4/4.3/1</t>
  </si>
  <si>
    <t>Se va întocmi o grilă centralizatoare la nivel de cerere de finanțare cu indicarea punctajului obținut.</t>
  </si>
  <si>
    <t>Grila de evaluare tehnică şi financiară</t>
  </si>
  <si>
    <t>2.</t>
  </si>
  <si>
    <t>2.1</t>
  </si>
  <si>
    <t xml:space="preserve">Proiectul vizeaza o  comunitate marginalizată în care exista populația de etnie roma </t>
  </si>
  <si>
    <t>2.2</t>
  </si>
  <si>
    <t>3</t>
  </si>
  <si>
    <t>3.1</t>
  </si>
  <si>
    <t>3.2</t>
  </si>
  <si>
    <t>b. Situaţia actuala/existenta a obiectivului de investiţii este detaliata si completa. Există corelare între amplasamentul investiţiei cu privire la prevederile SF/DALI, CU, cererea de finanţare, documente de proprietate - descrierea investiţiei şi documentele privind imobilul anexat la cererea de finanţare.</t>
  </si>
  <si>
    <t xml:space="preserve">c. Scenariile tehnico-economice prin care  obiectivele proiectului de investiţii pot fi atinse, sunt detaliate in sensul prezentarii scenariilor minime. </t>
  </si>
  <si>
    <t>d. Descrierea investiţiei cu privire la elementele constructive, tehnologice, funcţionale, etc  este detaliata si completa.  Soluţia tehnică propusă prin proiect răspunde în totalitate scopului/ obiectivelor acestuia</t>
  </si>
  <si>
    <t>e. Părţile desenate sunt complete şi corespund cu părţile scrise. Piesele scrise sunt corelate si respecta concluziile din studiile de teren, expertiza tehnica, PUZ, etc.</t>
  </si>
  <si>
    <t xml:space="preserve">f. Costurile estimative ale investiţiei sunt detaliate pe structura devizului general si eşalonarea acestora este coroborată cu graficul de realizare a investiţiei. </t>
  </si>
  <si>
    <t xml:space="preserve">a.  Piesele scrise sunt corelate si respecta concluziile din studiile de teren, expertiza tehnica, PUZ, etc. Părţile desenate sunt complete şi corespund cu părţile scrise (memoriile tehnice pe specialități, caietele de sarcini și Formularele F1, F2 și F3).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</si>
  <si>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</si>
  <si>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 xml:space="preserve">c. Situaţia actuala/existenta a obiectivului de investiţii este detaliata si completa.Există corelare între amplasamentul investiţiei cu privire la prevederile PT cu SF/DALI, AC, cererea de finanţare, documente de proprietate - descrierea investiţiei şi documentele privind imobilul anexat la cererea de finanţare, </t>
  </si>
  <si>
    <t>d. Soluţia tehnică propusă prin PT răspunde în totalitate scopului/ obiectivelor acestuia, a preluat scenariul tehnico-economic recomandat la SF/a preluat recomandările expertizei tehnice</t>
  </si>
  <si>
    <t xml:space="preserve">f. Costurile estimative ale investiţiei sunt detaliate pe structura devizului general si eşalonarea acestora este realistă şi corelată cu graficul de realizare a investiţiei. </t>
  </si>
  <si>
    <t>Principiul intervenţiei plasată în zona nevoii identificate („area based approach”), pentru un impact cât mai mare asupra beneficiarilor finali</t>
  </si>
  <si>
    <t>Proiectul prevede crearea de facilităţi / adaptarea infrastructurii/ echipamentelor pentru accesul persoanelor cu dizabilităţi, altele decât cele pentru conformarea cu normele legale</t>
  </si>
  <si>
    <t>Solicitantul implementează o politică privind nediscriminarea şi, în contextul acestui proiect, identifică potenţiale aspecte legate de discriminare şi prevede mecanisme de asigurare a respectării egalităţii de șanse și tratament între persoane independent  de sex, de originea, religia sau convingerile lor, de eventualul lor handicap, de vârstă şi orientare sexuală, în materie de acces la un loc de muncă sau la o profesie, de promovare, de formare profesională, de condiţii de încadrare în muncă şi de ocupare a forţei de muncă;</t>
  </si>
  <si>
    <t>Complementaritatea cu alte investiții realizate din alte axe prioritare ale POR precum şi din alte surse de finanțare</t>
  </si>
  <si>
    <t>5.1</t>
  </si>
  <si>
    <t>5.2</t>
  </si>
  <si>
    <t>5.3</t>
  </si>
  <si>
    <t>5.4</t>
  </si>
  <si>
    <t>6</t>
  </si>
  <si>
    <t>6.1</t>
  </si>
  <si>
    <t>6.2</t>
  </si>
  <si>
    <t>7.</t>
  </si>
  <si>
    <t>7.1</t>
  </si>
  <si>
    <t>7.2</t>
  </si>
  <si>
    <t>7.3</t>
  </si>
  <si>
    <t>4.1.a*</t>
  </si>
  <si>
    <t>4.1.b*</t>
  </si>
  <si>
    <t>4.2</t>
  </si>
  <si>
    <t xml:space="preserve">Proiectul vizeaza o  comunitate marginalizată în care populația de etnie roma reprezintă mai putin de 10% din populația comunitatii.
</t>
  </si>
  <si>
    <t>2.3</t>
  </si>
  <si>
    <t xml:space="preserve">Proiectul vizeaza o  comunitate marginalizată în care populația de etnie roma reprezintă peste 50% din populația comunitatii.
</t>
  </si>
  <si>
    <t>3.3</t>
  </si>
  <si>
    <t>*Se completează 4.1.a sau 4.1.b, în funcţie de documentaţia tehnico-economică depusă (DALI/SF, respectiv DALI/SF+PT)</t>
  </si>
  <si>
    <t>Observaţii evaluator tematic</t>
  </si>
  <si>
    <t>Respectarea principiilor privind dezvoltarea durabilă, egalitatea de şanse, de gen, nediscriminarea* (nu vor fi punctate măsurile de conformare cu obligațiile legale ale solicitantului în domeniile protecției mediului, a eficienței energetice, a respectării egalității de șanse și tratament) si principiile non segregarii si desegregarii</t>
  </si>
  <si>
    <t xml:space="preserve">Anexa 4.3-3 Grila de  ETF </t>
  </si>
  <si>
    <r>
      <t>Punctaj minim 5</t>
    </r>
    <r>
      <rPr>
        <b/>
        <u/>
        <sz val="10"/>
        <color theme="1"/>
        <rFont val="Trebuchet MS"/>
        <family val="2"/>
        <charset val="238"/>
      </rPr>
      <t>0 puncte</t>
    </r>
    <r>
      <rPr>
        <sz val="10"/>
        <color theme="1"/>
        <rFont val="Trebuchet MS"/>
        <family val="2"/>
        <charset val="238"/>
      </rPr>
      <t>. Notarea cu 0 a unui criteriu sau subcriteriu nu duce la respingerea proiectului.</t>
    </r>
  </si>
  <si>
    <t>9</t>
  </si>
  <si>
    <t>c. Bugetul este corelat cu devizul general şi cu devizele pe obiecte. Există corelare între buget şi sursele de finanţare.  Lista de echipamente și/sau lucrări și/sau servicii cu încadrarea acestora pe secțiunea de cheltuieli eligibile /ne-eligibile  (Modelul F de la anexa 12  (dacă este cazul), este corelată cu costurile cuprinse în cadrul liniilor bugetare. Toate elementele cuprinse in lista de lucrări/servicii/echipamente sunt clar identificate și detaliate. Achiziţionarea lucrărilor/serviciilor/echipamentelor prevăzute în proiect este necesară și oportună, conform obiectivelor proiectului.</t>
  </si>
  <si>
    <t xml:space="preserve">Proiectul respecta/ propune masuri de respectare a principiilor nonsegregarii si desegrarii in conformitate cu “Ghidul adresat Statelor Membre pentru folosirea fondurilor structurale și de investiții în combaterea segregării teritoriale și școlare”  </t>
  </si>
  <si>
    <t>* Punctajul este cumulativ (5.1,5.2, 5.3, 5.4, 5.5)</t>
  </si>
  <si>
    <t xml:space="preserve">
Punctajul aferent unui criteriu reprezintă suma punctajelor obținute la fiecare subcriteriu aferent. Punctajul final reprezintă suma punctajelor obținute la toate cele 8 criterii. În cazul în care o cerere de finantare va fi punctată cu mai putin de 50 de puncte, cererea de finanțare va fi respinsă.</t>
  </si>
  <si>
    <t>Concordanța cu documentele strategice relevante</t>
  </si>
  <si>
    <t xml:space="preserve">Proiectul vizeaza o  comunitate marginalizată în care populația de etnie roma reprezintă intre 10-50% din populația comunitatii.
</t>
  </si>
  <si>
    <t>a.1. mai mare de 1000 mp</t>
  </si>
  <si>
    <t>Proiectul are  impact direct asupra beneficiarilor finali ai investitiei fiind localizat in afara comunitatii marginalizate urbane identificate</t>
  </si>
  <si>
    <t>Impactul proiectului asupra comunitatii marginalizate urbane:</t>
  </si>
  <si>
    <t xml:space="preserve">Proiectul are un impact direct asupra beneficiarilor finali ai investitiei si este localizat in interiorul comunitatii marginalizate urbane identificate </t>
  </si>
  <si>
    <t xml:space="preserve">a. Proiectul se adreseaza si are un impact asupra beneficiarilor finali localizati in comunitatea marginalizata urbana identificata - mai mult de 100 persoane din comunitatea marginalizata urbana sunt beneficiari directi ai proiectului   </t>
  </si>
  <si>
    <t>b. Proiectul se adreseaza si are un impact asupra beneficiarilor finali localizati in comunitatatea marginalizata urbana - mai putin de 100 persoane din comunitatea marginalizata urbana sunt beneficiari directi ai proiectului</t>
  </si>
  <si>
    <t>Proiectul se va implementa in mod complementar si integrat cu o investiţie de tip FSE propusa/ în curs de realizare la nivel local din cadrul axelor prioritare 3 - Locuri de muncă pentru toți  și axa 4 - Incluziunea socială și combaterea sărăciei- Dezvoltare Locala Integrata (obiectivele specifice 4.1, 4.2, 4.4) din cadrul  Programului Operational Capital Uman</t>
  </si>
  <si>
    <t xml:space="preserve">Proiectul se va implementa in mod complementar si integrat cu o invesţie propusă/ în curs de realizare la nivel local (masuri hard) finantate din POR 2014-2020/alte programe operationale/surse de finantare clar identificate și aprobate de solicitantul de finanțare     </t>
  </si>
  <si>
    <t>a.  intre 50 de persoane – 190 persoane</t>
  </si>
  <si>
    <t>b. intre 191 persoane -392 persoane</t>
  </si>
  <si>
    <t>c. intre 393 persoane -655 persoane</t>
  </si>
  <si>
    <t>d. peste 655 persoane</t>
  </si>
  <si>
    <t xml:space="preserve">Contribuţia proiectului la realizarea obiectivului specific priorității de investiții, respectiv, de îmbunătățire a regenerării fizice, economice și sociale a comunității marginalizate din municipiul reședință de județ
</t>
  </si>
  <si>
    <t>Proiectul se adreseaza unei zone urbane marginalizate cu o populatie de:</t>
  </si>
  <si>
    <t>a. Proiectul prevede investitii in cladiri cu o suprafață totală utilă:</t>
  </si>
  <si>
    <t>b.2. sub 1000 mp</t>
  </si>
  <si>
    <t>a2. între 1000-500 mp</t>
  </si>
  <si>
    <t>a.3. sub 500 mp</t>
  </si>
  <si>
    <t>a. Solicitantul are o procedură clară pentru monitorizarea implementării proiectului, există o clară repartizare a sarcinilor în acest sens, proceduri şi un calendar al activităţilor de monitorizare. In cadrul entității există proceduri de verificare/ supervizare a activităţii echipei de proiect.</t>
  </si>
  <si>
    <t xml:space="preserve">b. Solicitantul de finanţare  dispune/va dispune de personal ce va lucra în infrastructura finanţată  </t>
  </si>
  <si>
    <t xml:space="preserve">c. Solicitantul identifica toate aspectele aferente sustenabilităţii proiectului referitoare la sustenabilitatea instituţională (structura funcţională destinată managementului), operaţională (planul de mentenanţă cu lucrările specifice) </t>
  </si>
  <si>
    <t xml:space="preserve">a. mai mic decât 30%  </t>
  </si>
  <si>
    <t>Capacitate operationala si financiara</t>
  </si>
  <si>
    <t>8.1 Capacitate operationala</t>
  </si>
  <si>
    <t>8.2 Capacitate financiara</t>
  </si>
  <si>
    <t>c1.mai mare de 2000 mp</t>
  </si>
  <si>
    <t>c2. intre 1000 mp si 2000 mp</t>
  </si>
  <si>
    <t>sau</t>
  </si>
  <si>
    <t>c. Proiectul prevede investitii în clădiri și spații urbane cu o suprafață totală (suprafata totala utila a cladirii plus suprafata totala teren):</t>
  </si>
  <si>
    <t xml:space="preserve">Proiectul contribuie la creşterea suprafeței imobilelor (teren și/sau clădire) create/reabilitate/modernizate/dotate la nivelul zonei marginalizate urbane.   </t>
  </si>
  <si>
    <t xml:space="preserve">Proiectul /raspunde la nevoile de  incluziune socială și combaterea sărăciei pentru populația din zona urbana marginalizata, in conformitate cu strategiile nationale in domeniu Strategiei Naţionale pentru Promovarea Incluziunii Sociale și Combaterea Sărăciei sau  Strategia Guvernului  României  de incluziune a cetăţenilor români aparținând minorității romilor 2012-2020. 
</t>
  </si>
  <si>
    <r>
      <rPr>
        <sz val="11"/>
        <color theme="1"/>
        <rFont val="Calibri"/>
        <family val="2"/>
        <charset val="238"/>
        <scheme val="minor"/>
      </rPr>
      <t xml:space="preserve">a. Gradul de îndatorare </t>
    </r>
    <r>
      <rPr>
        <sz val="11"/>
        <color theme="1"/>
        <rFont val="Calibri"/>
        <family val="2"/>
        <charset val="238"/>
      </rPr>
      <t>≤</t>
    </r>
    <r>
      <rPr>
        <sz val="11"/>
        <color theme="1"/>
        <rFont val="Calibri"/>
        <family val="2"/>
        <charset val="238"/>
        <scheme val="minor"/>
      </rPr>
      <t xml:space="preserve"> 10%</t>
    </r>
  </si>
  <si>
    <r>
      <t xml:space="preserve">b.10% </t>
    </r>
    <r>
      <rPr>
        <sz val="11"/>
        <color theme="1"/>
        <rFont val="Calibri"/>
        <family val="2"/>
        <charset val="238"/>
      </rPr>
      <t>&lt;</t>
    </r>
    <r>
      <rPr>
        <sz val="9.8000000000000007"/>
        <color theme="1"/>
        <rFont val="Calibri"/>
        <family val="2"/>
        <charset val="238"/>
      </rPr>
      <t xml:space="preserve"> </t>
    </r>
    <r>
      <rPr>
        <sz val="11"/>
        <color theme="1"/>
        <rFont val="Calibri"/>
        <family val="2"/>
        <charset val="238"/>
        <scheme val="minor"/>
      </rPr>
      <t xml:space="preserve">Gradul de îndatorare </t>
    </r>
    <r>
      <rPr>
        <sz val="11"/>
        <color theme="1"/>
        <rFont val="Calibri"/>
        <family val="2"/>
        <charset val="238"/>
      </rPr>
      <t>≤</t>
    </r>
    <r>
      <rPr>
        <sz val="11"/>
        <color theme="1"/>
        <rFont val="Calibri"/>
        <family val="2"/>
        <charset val="238"/>
        <scheme val="minor"/>
      </rPr>
      <t xml:space="preserve"> 20%</t>
    </r>
  </si>
  <si>
    <t>c. 20% &lt;Gradul de îndatorare ≤30%</t>
  </si>
  <si>
    <r>
      <t xml:space="preserve">d. Gradul de îndatorare </t>
    </r>
    <r>
      <rPr>
        <sz val="11"/>
        <color theme="1"/>
        <rFont val="Calibri"/>
        <family val="2"/>
        <charset val="238"/>
      </rPr>
      <t>&gt;</t>
    </r>
    <r>
      <rPr>
        <sz val="11"/>
        <color theme="1"/>
        <rFont val="Calibri"/>
        <family val="2"/>
        <charset val="238"/>
        <scheme val="minor"/>
      </rPr>
      <t>30%</t>
    </r>
  </si>
  <si>
    <t xml:space="preserve">b. 30% ≤ şi &lt;40%                                  </t>
  </si>
  <si>
    <t xml:space="preserve">c. 40% ≤ şi &lt;50%                                   </t>
  </si>
  <si>
    <t xml:space="preserve">d. mai mare sau egal cu 50%                  </t>
  </si>
  <si>
    <t>Proiectul implementează măsuri de îmbunătățire a calității mediului înconjurător, folosirea unor materiale incombustibile pentru anvelopare etc</t>
  </si>
  <si>
    <t xml:space="preserve">b.1. mai mare de 1000 mp </t>
  </si>
  <si>
    <r>
      <t xml:space="preserve">a. Documentatia tehnica - DALI/SF respecta continutul cadru si metodologia de elaborare conform </t>
    </r>
    <r>
      <rPr>
        <sz val="11"/>
        <rFont val="Trebuchet MS"/>
        <family val="2"/>
        <charset val="238"/>
      </rPr>
      <t>legislaţiei în vigoare</t>
    </r>
    <r>
      <rPr>
        <sz val="11"/>
        <color theme="1"/>
        <rFont val="Trebuchet MS"/>
        <family val="2"/>
        <charset val="238"/>
      </rPr>
      <t xml:space="preserve">, este completa si coerenta, corespunde cu descrierea investitiei din CF. </t>
    </r>
  </si>
  <si>
    <t>8.2.1 Gradul total de îndatorare</t>
  </si>
  <si>
    <t xml:space="preserve"> 8.2.2 Gradul de autofinanţare al solicitantului este:
</t>
  </si>
  <si>
    <r>
      <t xml:space="preserve">b. </t>
    </r>
    <r>
      <rPr>
        <b/>
        <i/>
        <sz val="11"/>
        <color theme="1"/>
        <rFont val="Trebuchet MS"/>
        <family val="2"/>
        <charset val="238"/>
      </rPr>
      <t>Proiectul prevede investitii in spații urbane cu o suprafata totală:</t>
    </r>
  </si>
  <si>
    <t>c3. sub 1000 mp</t>
  </si>
  <si>
    <r>
      <t>Coerenţa documentaţiei</t>
    </r>
    <r>
      <rPr>
        <b/>
        <i/>
        <sz val="11"/>
        <rFont val="Trebuchet MS"/>
        <family val="2"/>
        <charset val="238"/>
      </rPr>
      <t xml:space="preserve"> tehnico-economice</t>
    </r>
    <r>
      <rPr>
        <b/>
        <sz val="11"/>
        <rFont val="Trebuchet MS"/>
        <family val="2"/>
        <charset val="238"/>
      </rPr>
      <t xml:space="preserve"> - DALI/SF    </t>
    </r>
    <r>
      <rPr>
        <sz val="11"/>
        <rFont val="Trebuchet MS"/>
        <family val="2"/>
        <charset val="238"/>
      </rPr>
      <t>(Se vor avea în vedere Anexele 4.3-4, 17, 18, 19)</t>
    </r>
  </si>
  <si>
    <r>
      <t xml:space="preserve">Coerenţa documentaţiei tehnico-economice - faza  PT   </t>
    </r>
    <r>
      <rPr>
        <sz val="11"/>
        <rFont val="Trebuchet MS"/>
        <family val="2"/>
        <charset val="238"/>
      </rPr>
      <t>(Se vor avea în vedere Anexele 4.3-5, 20)</t>
    </r>
  </si>
  <si>
    <t>e.Devizul general si devizele pe obiect respectă metodologia şi structura în conformitate cu prevederile legislaţiei în vigoare . Devizele (general şi pe obiecte) estimative sunt corelate intre ele, sunt clare, complete, realiste şi strâns corelate cu piesele desenate</t>
  </si>
  <si>
    <t>a. Solicitantul are documentaţia tehnico-economică -faza PT elaborată și conformă grilei de verificare a conformităţii (Anexele 4.3-5, 20). Solicitantul are contract de lucrări.</t>
  </si>
  <si>
    <t>b.  Solicitantul are documentaţia tehnico-economică - faza PT conformă grilei de verificare a conformităţii (Anexele 4.3-5, 20) și prezintă Autorizaţie de construire</t>
  </si>
  <si>
    <t>c.  Solicitantul are documentaţia tehnico-economică faza PT elaborată și conformă grilei de verificare a conformităţii (Anexele 4.3-5)</t>
  </si>
  <si>
    <t xml:space="preserve">Proiectul se va implementa  în mod complementar si integrat cu măsuri şi activităţi în domeniul resurselor umane, masuri soft, de incluziune socială și combatere a săraciei finanțate din alte programe/ surse de finanțare </t>
  </si>
  <si>
    <t xml:space="preserve">Proiectul este complementar sau se incadreaza in masuri prevazute pentru incluziune socială in alte documente strategice ale municipiului -resedinta de judet (altul decat SIDU) (de exemplu, Strategie de Dezvoltare Locala in cadrul mecanismului DLRC)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</si>
</sst>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11"/>
      <name val="Calibri"/>
      <family val="2"/>
      <charset val="238"/>
      <scheme val="minor"/>
    </font>
    <font>
      <sz val="11"/>
      <color theme="1"/>
      <name val="Trebuchet MS"/>
      <family val="2"/>
      <charset val="238"/>
    </font>
    <font>
      <b/>
      <sz val="11"/>
      <name val="Trebuchet MS"/>
      <family val="2"/>
      <charset val="238"/>
    </font>
    <font>
      <sz val="11"/>
      <name val="Trebuchet MS"/>
      <family val="2"/>
      <charset val="238"/>
    </font>
    <font>
      <b/>
      <sz val="11"/>
      <color rgb="FF333333"/>
      <name val="Trebuchet MS"/>
      <family val="2"/>
      <charset val="238"/>
    </font>
    <font>
      <b/>
      <sz val="11"/>
      <color theme="1"/>
      <name val="Trebuchet MS"/>
      <family val="2"/>
      <charset val="238"/>
    </font>
    <font>
      <i/>
      <sz val="11"/>
      <name val="Trebuchet MS"/>
      <family val="2"/>
      <charset val="238"/>
    </font>
    <font>
      <b/>
      <i/>
      <sz val="11"/>
      <name val="Trebuchet MS"/>
      <family val="2"/>
      <charset val="238"/>
    </font>
    <font>
      <i/>
      <sz val="11"/>
      <color theme="1"/>
      <name val="Trebuchet MS"/>
      <family val="2"/>
      <charset val="238"/>
    </font>
    <font>
      <sz val="11"/>
      <color rgb="FF00B050"/>
      <name val="Calibri"/>
      <family val="2"/>
      <charset val="238"/>
    </font>
    <font>
      <sz val="11"/>
      <color rgb="FF00B050"/>
      <name val="Times New Roman"/>
      <family val="1"/>
      <charset val="238"/>
    </font>
    <font>
      <sz val="11"/>
      <name val="Times New Roman"/>
      <family val="1"/>
      <charset val="238"/>
    </font>
    <font>
      <i/>
      <sz val="11"/>
      <name val="Times New Roman"/>
      <family val="1"/>
      <charset val="238"/>
    </font>
    <font>
      <b/>
      <sz val="10"/>
      <color theme="1"/>
      <name val="Trebuchet MS"/>
      <family val="2"/>
      <charset val="238"/>
    </font>
    <font>
      <sz val="10"/>
      <color theme="1"/>
      <name val="Trebuchet MS"/>
      <family val="2"/>
      <charset val="238"/>
    </font>
    <font>
      <b/>
      <u/>
      <sz val="10"/>
      <color theme="1"/>
      <name val="Trebuchet MS"/>
      <family val="2"/>
      <charset val="238"/>
    </font>
    <font>
      <sz val="10"/>
      <name val="Trebuchet MS"/>
      <family val="2"/>
      <charset val="238"/>
    </font>
    <font>
      <sz val="11"/>
      <color theme="1"/>
      <name val="Trebuchet MS"/>
      <family val="2"/>
    </font>
    <font>
      <b/>
      <sz val="11"/>
      <color rgb="FF000000"/>
      <name val="Trebuchet MS"/>
      <family val="2"/>
      <charset val="238"/>
    </font>
    <font>
      <b/>
      <sz val="11"/>
      <name val="Calibri"/>
      <family val="2"/>
      <charset val="238"/>
      <scheme val="minor"/>
    </font>
    <font>
      <sz val="11"/>
      <color theme="1"/>
      <name val="Calibri"/>
      <family val="2"/>
      <charset val="238"/>
    </font>
    <font>
      <sz val="9.8000000000000007"/>
      <color theme="1"/>
      <name val="Calibri"/>
      <family val="2"/>
      <charset val="238"/>
    </font>
    <font>
      <i/>
      <sz val="11"/>
      <name val="Calibri"/>
      <family val="2"/>
      <charset val="238"/>
      <scheme val="minor"/>
    </font>
    <font>
      <b/>
      <i/>
      <sz val="11"/>
      <color theme="1"/>
      <name val="Trebuchet MS"/>
      <family val="2"/>
      <charset val="238"/>
    </font>
    <font>
      <b/>
      <i/>
      <sz val="10"/>
      <color theme="1"/>
      <name val="Trebuchet MS"/>
      <family val="2"/>
      <charset val="238"/>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0" tint="-0.249977111117893"/>
        <bgColor indexed="64"/>
      </patternFill>
    </fill>
  </fills>
  <borders count="4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medium">
        <color rgb="FF000000"/>
      </bottom>
      <diagonal/>
    </border>
    <border>
      <left style="medium">
        <color indexed="64"/>
      </left>
      <right/>
      <top/>
      <bottom style="medium">
        <color rgb="FF000000"/>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medium">
        <color rgb="FF000000"/>
      </left>
      <right/>
      <top/>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style="thin">
        <color auto="1"/>
      </right>
      <top/>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style="thin">
        <color indexed="64"/>
      </bottom>
      <diagonal/>
    </border>
    <border>
      <left/>
      <right/>
      <top/>
      <bottom style="medium">
        <color rgb="FF000000"/>
      </bottom>
      <diagonal/>
    </border>
    <border>
      <left style="thin">
        <color indexed="64"/>
      </left>
      <right/>
      <top/>
      <bottom style="thin">
        <color indexed="64"/>
      </bottom>
      <diagonal/>
    </border>
    <border>
      <left style="thin">
        <color auto="1"/>
      </left>
      <right/>
      <top style="thin">
        <color indexed="64"/>
      </top>
      <bottom/>
      <diagonal/>
    </border>
    <border>
      <left style="thin">
        <color auto="1"/>
      </left>
      <right/>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medium">
        <color rgb="FF000000"/>
      </top>
      <bottom/>
      <diagonal/>
    </border>
    <border>
      <left style="thin">
        <color indexed="64"/>
      </left>
      <right style="thin">
        <color indexed="64"/>
      </right>
      <top/>
      <bottom style="medium">
        <color rgb="FF000000"/>
      </bottom>
      <diagonal/>
    </border>
    <border>
      <left style="medium">
        <color indexed="64"/>
      </left>
      <right/>
      <top style="thin">
        <color auto="1"/>
      </top>
      <bottom/>
      <diagonal/>
    </border>
  </borders>
  <cellStyleXfs count="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3" fillId="0" borderId="0"/>
  </cellStyleXfs>
  <cellXfs count="230">
    <xf numFmtId="0" fontId="0" fillId="0" borderId="0" xfId="0"/>
    <xf numFmtId="0" fontId="5" fillId="0" borderId="0" xfId="0" applyFont="1"/>
    <xf numFmtId="2" fontId="5" fillId="0" borderId="0" xfId="0" applyNumberFormat="1" applyFont="1" applyBorder="1" applyAlignment="1">
      <alignment horizontal="center" vertical="center"/>
    </xf>
    <xf numFmtId="0" fontId="5" fillId="0" borderId="0" xfId="0" applyFont="1" applyBorder="1" applyAlignment="1">
      <alignment horizontal="center" vertical="center"/>
    </xf>
    <xf numFmtId="2" fontId="9" fillId="0" borderId="0" xfId="0" applyNumberFormat="1" applyFont="1" applyBorder="1" applyAlignment="1">
      <alignment horizontal="center" vertical="center"/>
    </xf>
    <xf numFmtId="0" fontId="13" fillId="0" borderId="0" xfId="0" applyFont="1" applyAlignment="1">
      <alignment horizontal="justify" vertical="center"/>
    </xf>
    <xf numFmtId="0" fontId="5" fillId="0" borderId="8" xfId="0" applyFont="1" applyBorder="1" applyAlignment="1">
      <alignment horizontal="center" vertical="center" wrapText="1"/>
    </xf>
    <xf numFmtId="0" fontId="7" fillId="0" borderId="0" xfId="0" applyFont="1" applyBorder="1" applyAlignment="1">
      <alignment horizontal="left" vertical="top" wrapText="1"/>
    </xf>
    <xf numFmtId="0" fontId="13" fillId="0" borderId="0" xfId="0" applyFont="1" applyAlignment="1">
      <alignment horizontal="left" vertical="center" indent="5"/>
    </xf>
    <xf numFmtId="0" fontId="7" fillId="0" borderId="1" xfId="0" applyFont="1" applyBorder="1" applyAlignment="1">
      <alignment horizontal="left" vertical="center" wrapText="1" indent="2"/>
    </xf>
    <xf numFmtId="0" fontId="15" fillId="0" borderId="17" xfId="0" applyFont="1" applyBorder="1"/>
    <xf numFmtId="0" fontId="15" fillId="0" borderId="0" xfId="0" applyFont="1" applyBorder="1"/>
    <xf numFmtId="0" fontId="16" fillId="0" borderId="0" xfId="2" applyFont="1" applyBorder="1" applyAlignment="1">
      <alignment horizontal="left" vertical="center" wrapText="1"/>
    </xf>
    <xf numFmtId="0" fontId="16" fillId="0" borderId="0" xfId="2" applyFont="1" applyBorder="1" applyAlignment="1">
      <alignment vertical="center"/>
    </xf>
    <xf numFmtId="1" fontId="5" fillId="0" borderId="0" xfId="0" applyNumberFormat="1" applyFont="1"/>
    <xf numFmtId="0" fontId="5" fillId="0" borderId="0" xfId="0" applyFont="1" applyFill="1"/>
    <xf numFmtId="1" fontId="5" fillId="0" borderId="0" xfId="0" applyNumberFormat="1" applyFont="1" applyFill="1"/>
    <xf numFmtId="2"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2" fontId="9" fillId="0" borderId="0" xfId="0" applyNumberFormat="1" applyFont="1" applyFill="1" applyBorder="1" applyAlignment="1">
      <alignment horizontal="center" vertical="center"/>
    </xf>
    <xf numFmtId="1" fontId="9" fillId="0" borderId="8" xfId="0" applyNumberFormat="1" applyFont="1" applyFill="1" applyBorder="1" applyAlignment="1">
      <alignment horizontal="center" vertical="center" wrapText="1"/>
    </xf>
    <xf numFmtId="49" fontId="5" fillId="0" borderId="8" xfId="0" applyNumberFormat="1" applyFont="1" applyBorder="1" applyAlignment="1">
      <alignment horizontal="center" vertical="center"/>
    </xf>
    <xf numFmtId="0" fontId="7" fillId="0" borderId="19" xfId="0" applyFont="1" applyBorder="1" applyAlignment="1">
      <alignment horizontal="left" vertical="top" wrapText="1"/>
    </xf>
    <xf numFmtId="49" fontId="9" fillId="0" borderId="8" xfId="0" applyNumberFormat="1" applyFont="1" applyFill="1" applyBorder="1" applyAlignment="1">
      <alignment horizontal="center" vertical="center" wrapText="1"/>
    </xf>
    <xf numFmtId="49" fontId="9" fillId="3" borderId="8" xfId="0" applyNumberFormat="1" applyFont="1" applyFill="1" applyBorder="1" applyAlignment="1">
      <alignment horizontal="center" vertical="center" wrapText="1"/>
    </xf>
    <xf numFmtId="0" fontId="5" fillId="3" borderId="8" xfId="0" applyFont="1" applyFill="1" applyBorder="1"/>
    <xf numFmtId="0" fontId="9" fillId="3" borderId="0" xfId="0" applyFont="1" applyFill="1"/>
    <xf numFmtId="49" fontId="5" fillId="0" borderId="0" xfId="0" applyNumberFormat="1" applyFont="1"/>
    <xf numFmtId="49" fontId="5" fillId="0" borderId="0" xfId="0" applyNumberFormat="1" applyFont="1" applyFill="1"/>
    <xf numFmtId="1" fontId="10" fillId="3" borderId="8" xfId="0" applyNumberFormat="1" applyFont="1" applyFill="1" applyBorder="1" applyAlignment="1">
      <alignment horizontal="center" vertical="center" wrapText="1"/>
    </xf>
    <xf numFmtId="1" fontId="10" fillId="0" borderId="8" xfId="0" applyNumberFormat="1" applyFont="1" applyBorder="1" applyAlignment="1">
      <alignment horizontal="center" vertical="center" wrapText="1"/>
    </xf>
    <xf numFmtId="2" fontId="6" fillId="3" borderId="0" xfId="0" applyNumberFormat="1" applyFont="1" applyFill="1" applyBorder="1" applyAlignment="1">
      <alignment horizontal="justify" vertical="center" wrapText="1"/>
    </xf>
    <xf numFmtId="0" fontId="10" fillId="0" borderId="18" xfId="0" applyFont="1" applyBorder="1" applyAlignment="1">
      <alignment horizontal="left" vertical="top" wrapText="1"/>
    </xf>
    <xf numFmtId="0" fontId="10" fillId="0" borderId="0" xfId="0" applyFont="1" applyBorder="1" applyAlignment="1">
      <alignment horizontal="left" vertical="top" wrapText="1"/>
    </xf>
    <xf numFmtId="0" fontId="10" fillId="0" borderId="17" xfId="0" applyFont="1" applyBorder="1" applyAlignment="1">
      <alignment horizontal="left" vertical="top" wrapText="1"/>
    </xf>
    <xf numFmtId="0" fontId="6" fillId="2" borderId="18" xfId="0" applyFont="1" applyFill="1" applyBorder="1" applyAlignment="1">
      <alignment horizontal="left" vertical="top" wrapText="1"/>
    </xf>
    <xf numFmtId="0" fontId="5" fillId="0" borderId="8" xfId="0" applyFont="1" applyBorder="1"/>
    <xf numFmtId="0" fontId="5" fillId="0" borderId="8" xfId="0" applyFont="1" applyBorder="1" applyAlignment="1">
      <alignment horizontal="justify" vertical="center"/>
    </xf>
    <xf numFmtId="49" fontId="9" fillId="2" borderId="8" xfId="0" applyNumberFormat="1" applyFont="1" applyFill="1" applyBorder="1" applyAlignment="1">
      <alignment horizontal="justify" vertical="center" wrapText="1"/>
    </xf>
    <xf numFmtId="0" fontId="9" fillId="3" borderId="8" xfId="0" applyFont="1" applyFill="1" applyBorder="1" applyAlignment="1">
      <alignment horizontal="justify" vertical="center" wrapText="1"/>
    </xf>
    <xf numFmtId="0" fontId="6" fillId="2" borderId="8" xfId="0" applyFont="1" applyFill="1" applyBorder="1" applyAlignment="1">
      <alignment horizontal="justify" vertical="center" wrapText="1"/>
    </xf>
    <xf numFmtId="49" fontId="7" fillId="2" borderId="8" xfId="0" applyNumberFormat="1" applyFont="1" applyFill="1" applyBorder="1" applyAlignment="1">
      <alignment horizontal="justify" vertical="center" wrapText="1"/>
    </xf>
    <xf numFmtId="0" fontId="15" fillId="0" borderId="8" xfId="0" applyFont="1" applyBorder="1" applyAlignment="1">
      <alignment horizontal="right" vertical="center"/>
    </xf>
    <xf numFmtId="0" fontId="15" fillId="0" borderId="8" xfId="1" applyFont="1" applyBorder="1" applyAlignment="1">
      <alignment horizontal="right" vertical="center"/>
    </xf>
    <xf numFmtId="0" fontId="16" fillId="0" borderId="8" xfId="2" applyFont="1" applyBorder="1" applyAlignment="1">
      <alignment horizontal="right" vertical="center"/>
    </xf>
    <xf numFmtId="0" fontId="5" fillId="0" borderId="8" xfId="0" applyFont="1" applyBorder="1" applyAlignment="1">
      <alignment vertical="center" wrapText="1"/>
    </xf>
    <xf numFmtId="0" fontId="18" fillId="0" borderId="0" xfId="0" applyFont="1" applyBorder="1" applyAlignment="1">
      <alignment horizontal="justify" vertical="center"/>
    </xf>
    <xf numFmtId="0" fontId="5" fillId="0" borderId="8" xfId="0" applyFont="1" applyBorder="1" applyAlignment="1">
      <alignment horizontal="justify" vertical="center" wrapText="1"/>
    </xf>
    <xf numFmtId="0" fontId="7" fillId="0" borderId="8" xfId="0" applyFont="1" applyBorder="1" applyAlignment="1">
      <alignment horizontal="justify" vertical="center" wrapText="1"/>
    </xf>
    <xf numFmtId="2" fontId="10" fillId="0" borderId="0" xfId="0" applyNumberFormat="1" applyFont="1" applyBorder="1" applyAlignment="1">
      <alignment horizontal="justify" vertical="center" wrapText="1"/>
    </xf>
    <xf numFmtId="0" fontId="0" fillId="0" borderId="8" xfId="0" applyBorder="1" applyAlignment="1">
      <alignment horizontal="center" vertical="center" wrapText="1"/>
    </xf>
    <xf numFmtId="0" fontId="7" fillId="2" borderId="18" xfId="0" applyFont="1" applyFill="1" applyBorder="1" applyAlignment="1">
      <alignment horizontal="justify" vertical="center" wrapText="1"/>
    </xf>
    <xf numFmtId="49" fontId="9" fillId="2" borderId="8" xfId="0" applyNumberFormat="1" applyFont="1" applyFill="1" applyBorder="1" applyAlignment="1">
      <alignment horizontal="justify" vertical="center" wrapText="1"/>
    </xf>
    <xf numFmtId="0" fontId="9" fillId="2" borderId="8" xfId="0" applyFont="1" applyFill="1" applyBorder="1" applyAlignment="1">
      <alignment horizontal="justify" vertical="center" wrapText="1"/>
    </xf>
    <xf numFmtId="0" fontId="5" fillId="0" borderId="8" xfId="0" applyFont="1" applyBorder="1" applyAlignment="1">
      <alignment horizontal="justify" vertical="center" wrapText="1"/>
    </xf>
    <xf numFmtId="49" fontId="9" fillId="6" borderId="8" xfId="0" applyNumberFormat="1" applyFont="1" applyFill="1" applyBorder="1" applyAlignment="1">
      <alignment horizontal="justify" vertical="center" wrapText="1"/>
    </xf>
    <xf numFmtId="2" fontId="7" fillId="0" borderId="34" xfId="0" applyNumberFormat="1" applyFont="1" applyBorder="1" applyAlignment="1">
      <alignment horizontal="justify" vertical="center" wrapText="1"/>
    </xf>
    <xf numFmtId="2" fontId="7" fillId="0" borderId="34" xfId="0" applyNumberFormat="1" applyFont="1" applyBorder="1" applyAlignment="1">
      <alignment vertical="top" wrapText="1"/>
    </xf>
    <xf numFmtId="0" fontId="5" fillId="0" borderId="0" xfId="0" applyFont="1" applyAlignment="1">
      <alignment horizontal="justify" vertical="center"/>
    </xf>
    <xf numFmtId="0" fontId="22" fillId="3" borderId="0" xfId="0" applyFont="1" applyFill="1" applyAlignment="1">
      <alignment horizontal="justify" vertical="center"/>
    </xf>
    <xf numFmtId="0" fontId="5" fillId="0" borderId="0" xfId="0" applyFont="1" applyAlignment="1">
      <alignment wrapText="1"/>
    </xf>
    <xf numFmtId="0" fontId="18" fillId="0" borderId="0" xfId="0" applyFont="1" applyAlignment="1">
      <alignment wrapText="1"/>
    </xf>
    <xf numFmtId="0" fontId="7" fillId="5" borderId="34" xfId="0" applyFont="1" applyFill="1" applyBorder="1" applyAlignment="1">
      <alignment horizontal="left" vertical="center" wrapText="1"/>
    </xf>
    <xf numFmtId="0" fontId="7" fillId="0" borderId="34" xfId="0" applyFont="1" applyBorder="1" applyAlignment="1">
      <alignment horizontal="left" vertical="center" wrapText="1"/>
    </xf>
    <xf numFmtId="49" fontId="9" fillId="0" borderId="8" xfId="0" applyNumberFormat="1" applyFont="1" applyBorder="1" applyAlignment="1">
      <alignment horizontal="center" vertical="center" wrapText="1"/>
    </xf>
    <xf numFmtId="1" fontId="9" fillId="3" borderId="0" xfId="0" applyNumberFormat="1" applyFont="1" applyFill="1" applyBorder="1" applyAlignment="1">
      <alignment horizontal="left" vertical="center" wrapText="1"/>
    </xf>
    <xf numFmtId="0" fontId="23" fillId="0" borderId="17" xfId="0" applyFont="1" applyFill="1" applyBorder="1" applyAlignment="1">
      <alignment horizontal="justify" vertical="center" wrapText="1"/>
    </xf>
    <xf numFmtId="14" fontId="23" fillId="0" borderId="17" xfId="0" applyNumberFormat="1" applyFont="1" applyFill="1" applyBorder="1" applyAlignment="1">
      <alignment horizontal="justify" vertical="center" wrapText="1"/>
    </xf>
    <xf numFmtId="0" fontId="5" fillId="0" borderId="8" xfId="0" applyFont="1" applyBorder="1" applyAlignment="1">
      <alignment horizontal="justify" vertical="center" wrapText="1"/>
    </xf>
    <xf numFmtId="0" fontId="5" fillId="0" borderId="8" xfId="0" applyFont="1" applyBorder="1" applyAlignment="1">
      <alignment horizontal="justify" vertical="center" wrapText="1"/>
    </xf>
    <xf numFmtId="49" fontId="9" fillId="0" borderId="32" xfId="0" applyNumberFormat="1" applyFont="1" applyBorder="1" applyAlignment="1">
      <alignment horizontal="center" vertical="center" wrapText="1"/>
    </xf>
    <xf numFmtId="0" fontId="0" fillId="0" borderId="32" xfId="0" applyFont="1" applyBorder="1" applyAlignment="1">
      <alignment horizontal="center" vertical="center" wrapText="1"/>
    </xf>
    <xf numFmtId="0" fontId="7" fillId="0" borderId="32" xfId="0" applyFont="1" applyBorder="1" applyAlignment="1">
      <alignment horizontal="left" vertical="top" wrapText="1"/>
    </xf>
    <xf numFmtId="0" fontId="21" fillId="0" borderId="32" xfId="0" applyFont="1" applyBorder="1" applyAlignment="1">
      <alignment vertical="top"/>
    </xf>
    <xf numFmtId="0" fontId="7" fillId="0" borderId="32" xfId="0" applyFont="1" applyFill="1" applyBorder="1" applyAlignment="1">
      <alignment horizontal="justify" vertical="center" wrapText="1"/>
    </xf>
    <xf numFmtId="0" fontId="4" fillId="0" borderId="24" xfId="0" applyFont="1" applyFill="1" applyBorder="1" applyAlignment="1">
      <alignment horizontal="center"/>
    </xf>
    <xf numFmtId="1" fontId="9" fillId="2" borderId="8" xfId="0" applyNumberFormat="1" applyFont="1" applyFill="1" applyBorder="1" applyAlignment="1">
      <alignment horizontal="center" vertical="center" wrapText="1"/>
    </xf>
    <xf numFmtId="2" fontId="10" fillId="0" borderId="8" xfId="0" applyNumberFormat="1" applyFont="1" applyBorder="1" applyAlignment="1">
      <alignment horizontal="justify" vertical="center" wrapText="1"/>
    </xf>
    <xf numFmtId="0" fontId="6" fillId="3" borderId="34" xfId="0" applyFont="1" applyFill="1" applyBorder="1" applyAlignment="1">
      <alignment horizontal="justify" vertical="center"/>
    </xf>
    <xf numFmtId="0" fontId="7" fillId="3" borderId="34" xfId="0" applyFont="1" applyFill="1" applyBorder="1" applyAlignment="1">
      <alignment horizontal="justify" vertical="center"/>
    </xf>
    <xf numFmtId="0" fontId="6" fillId="3" borderId="34" xfId="0" applyFont="1" applyFill="1" applyBorder="1" applyAlignment="1">
      <alignment horizontal="left" vertical="center" wrapText="1"/>
    </xf>
    <xf numFmtId="0" fontId="6" fillId="0" borderId="34" xfId="0" applyFont="1" applyBorder="1" applyAlignment="1">
      <alignment horizontal="right" vertical="center"/>
    </xf>
    <xf numFmtId="0" fontId="20" fillId="0" borderId="34" xfId="0" applyFont="1" applyBorder="1" applyAlignment="1">
      <alignment horizontal="justify" vertical="center" wrapText="1"/>
    </xf>
    <xf numFmtId="0" fontId="20" fillId="4" borderId="34" xfId="0" applyFont="1" applyFill="1" applyBorder="1" applyAlignment="1">
      <alignment horizontal="left" vertical="center" wrapText="1"/>
    </xf>
    <xf numFmtId="0" fontId="18" fillId="4" borderId="34" xfId="0" applyFont="1" applyFill="1" applyBorder="1" applyAlignment="1">
      <alignment horizontal="left" vertical="center" wrapText="1"/>
    </xf>
    <xf numFmtId="0" fontId="9" fillId="2" borderId="7" xfId="0" applyFont="1" applyFill="1" applyBorder="1" applyAlignment="1">
      <alignment horizontal="justify" vertical="center" wrapText="1"/>
    </xf>
    <xf numFmtId="49" fontId="6" fillId="6" borderId="34" xfId="0" applyNumberFormat="1" applyFont="1" applyFill="1" applyBorder="1" applyAlignment="1">
      <alignment horizontal="left" vertical="top" wrapText="1"/>
    </xf>
    <xf numFmtId="0" fontId="7" fillId="0" borderId="34" xfId="0" applyFont="1" applyBorder="1" applyAlignment="1">
      <alignment horizontal="left" vertical="top" wrapText="1"/>
    </xf>
    <xf numFmtId="0" fontId="10" fillId="0" borderId="34" xfId="0" applyFont="1" applyBorder="1" applyAlignment="1">
      <alignment horizontal="left" vertical="top" wrapText="1"/>
    </xf>
    <xf numFmtId="0" fontId="10" fillId="0" borderId="39" xfId="0" applyFont="1" applyBorder="1" applyAlignment="1">
      <alignment horizontal="left" vertical="top" wrapText="1"/>
    </xf>
    <xf numFmtId="0" fontId="9" fillId="6" borderId="34" xfId="0" applyFont="1" applyFill="1" applyBorder="1" applyAlignment="1">
      <alignment horizontal="justify" vertical="center"/>
    </xf>
    <xf numFmtId="0" fontId="22" fillId="6" borderId="40" xfId="0" applyFont="1" applyFill="1" applyBorder="1" applyAlignment="1">
      <alignment horizontal="justify" vertical="center"/>
    </xf>
    <xf numFmtId="0" fontId="6" fillId="2" borderId="17" xfId="0" applyFont="1" applyFill="1" applyBorder="1" applyAlignment="1">
      <alignment horizontal="left" vertical="top" wrapText="1"/>
    </xf>
    <xf numFmtId="0" fontId="6" fillId="2" borderId="19" xfId="0" applyFont="1" applyFill="1" applyBorder="1" applyAlignment="1">
      <alignment horizontal="left" vertical="top" wrapText="1"/>
    </xf>
    <xf numFmtId="0" fontId="5" fillId="5" borderId="34" xfId="0" applyFont="1" applyFill="1" applyBorder="1" applyAlignment="1">
      <alignment horizontal="left" vertical="center" wrapText="1"/>
    </xf>
    <xf numFmtId="2" fontId="6" fillId="3" borderId="34" xfId="0" applyNumberFormat="1" applyFont="1" applyFill="1" applyBorder="1" applyAlignment="1">
      <alignment horizontal="justify" vertical="center" wrapText="1"/>
    </xf>
    <xf numFmtId="2" fontId="7" fillId="0" borderId="34" xfId="0" applyNumberFormat="1" applyFont="1" applyBorder="1" applyAlignment="1">
      <alignment horizontal="justify" vertical="top" wrapText="1"/>
    </xf>
    <xf numFmtId="2" fontId="7" fillId="0" borderId="32" xfId="0" applyNumberFormat="1" applyFont="1" applyBorder="1" applyAlignment="1">
      <alignment horizontal="justify" vertical="center" wrapText="1"/>
    </xf>
    <xf numFmtId="2" fontId="10" fillId="0" borderId="32" xfId="0" applyNumberFormat="1" applyFont="1" applyBorder="1" applyAlignment="1">
      <alignment horizontal="justify" vertical="center" wrapText="1"/>
    </xf>
    <xf numFmtId="1" fontId="5" fillId="0" borderId="32" xfId="0" applyNumberFormat="1" applyFont="1" applyFill="1" applyBorder="1" applyAlignment="1">
      <alignment horizontal="left" vertical="center" wrapText="1"/>
    </xf>
    <xf numFmtId="1" fontId="9" fillId="3" borderId="40" xfId="0" applyNumberFormat="1" applyFont="1" applyFill="1" applyBorder="1" applyAlignment="1">
      <alignment horizontal="left" vertical="center" wrapText="1"/>
    </xf>
    <xf numFmtId="0" fontId="0" fillId="0" borderId="32" xfId="0" applyFill="1" applyBorder="1"/>
    <xf numFmtId="0" fontId="0" fillId="0" borderId="36"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4" fillId="0" borderId="32" xfId="0" applyFont="1" applyFill="1" applyBorder="1" applyAlignment="1">
      <alignment horizontal="justify" vertical="center" wrapText="1"/>
    </xf>
    <xf numFmtId="0" fontId="5" fillId="3" borderId="33" xfId="0" applyFont="1" applyFill="1" applyBorder="1"/>
    <xf numFmtId="0" fontId="5" fillId="0" borderId="29" xfId="0" applyFont="1" applyBorder="1" applyAlignment="1">
      <alignment horizontal="center" vertical="center"/>
    </xf>
    <xf numFmtId="0" fontId="8" fillId="0" borderId="29" xfId="0" applyFont="1" applyBorder="1" applyAlignment="1">
      <alignment horizontal="left" vertical="center"/>
    </xf>
    <xf numFmtId="0" fontId="8" fillId="0" borderId="29" xfId="0" applyFont="1" applyBorder="1" applyAlignment="1">
      <alignment horizontal="justify" vertical="center"/>
    </xf>
    <xf numFmtId="0" fontId="17" fillId="2" borderId="41" xfId="0" applyFont="1" applyFill="1" applyBorder="1" applyAlignment="1">
      <alignment horizontal="center" vertical="center" wrapText="1"/>
    </xf>
    <xf numFmtId="0" fontId="10" fillId="0" borderId="31" xfId="0" applyFont="1" applyBorder="1" applyAlignment="1"/>
    <xf numFmtId="1" fontId="6" fillId="3" borderId="29" xfId="0" applyNumberFormat="1" applyFont="1" applyFill="1" applyBorder="1" applyAlignment="1">
      <alignment horizontal="center"/>
    </xf>
    <xf numFmtId="0" fontId="5" fillId="0" borderId="31" xfId="0" applyFont="1" applyBorder="1" applyAlignment="1">
      <alignment vertical="center" wrapText="1"/>
    </xf>
    <xf numFmtId="1" fontId="6" fillId="2" borderId="28" xfId="0" applyNumberFormat="1" applyFont="1" applyFill="1" applyBorder="1" applyAlignment="1">
      <alignment horizontal="center" vertical="center" wrapText="1"/>
    </xf>
    <xf numFmtId="1" fontId="6" fillId="2" borderId="30" xfId="0" quotePrefix="1" applyNumberFormat="1" applyFont="1" applyFill="1" applyBorder="1" applyAlignment="1">
      <alignment horizontal="center" vertical="center" wrapText="1"/>
    </xf>
    <xf numFmtId="0" fontId="7" fillId="0" borderId="31" xfId="0" applyFont="1" applyBorder="1" applyAlignment="1">
      <alignment horizontal="center" vertical="center" wrapText="1"/>
    </xf>
    <xf numFmtId="0" fontId="7" fillId="0" borderId="28" xfId="0" applyFont="1" applyBorder="1" applyAlignment="1">
      <alignment horizontal="center" vertical="center"/>
    </xf>
    <xf numFmtId="2" fontId="10" fillId="0" borderId="29" xfId="0" applyNumberFormat="1" applyFont="1" applyBorder="1" applyAlignment="1">
      <alignment horizontal="justify" vertical="center" wrapText="1"/>
    </xf>
    <xf numFmtId="1" fontId="9" fillId="2" borderId="30" xfId="0" applyNumberFormat="1" applyFont="1" applyFill="1" applyBorder="1" applyAlignment="1">
      <alignment horizontal="center" vertical="center" wrapText="1"/>
    </xf>
    <xf numFmtId="1" fontId="5" fillId="0" borderId="28" xfId="0" applyNumberFormat="1" applyFont="1" applyFill="1" applyBorder="1" applyAlignment="1">
      <alignment horizontal="center" vertical="center" wrapText="1"/>
    </xf>
    <xf numFmtId="1" fontId="5" fillId="0" borderId="29" xfId="0" applyNumberFormat="1" applyFont="1" applyFill="1" applyBorder="1" applyAlignment="1">
      <alignment horizontal="center" vertical="center" wrapText="1"/>
    </xf>
    <xf numFmtId="0" fontId="5" fillId="0" borderId="28" xfId="0" applyFont="1" applyBorder="1" applyAlignment="1">
      <alignment horizontal="center" vertical="center"/>
    </xf>
    <xf numFmtId="1" fontId="10" fillId="0" borderId="29" xfId="0" applyNumberFormat="1" applyFont="1" applyBorder="1" applyAlignment="1">
      <alignment horizontal="center" vertical="center" wrapText="1"/>
    </xf>
    <xf numFmtId="0" fontId="26" fillId="0" borderId="24" xfId="0" applyFont="1" applyFill="1" applyBorder="1" applyAlignment="1">
      <alignment horizontal="center" vertical="center" wrapText="1"/>
    </xf>
    <xf numFmtId="0" fontId="26" fillId="0" borderId="8" xfId="0" applyFont="1" applyFill="1" applyBorder="1" applyAlignment="1">
      <alignment horizontal="center" vertical="center" wrapText="1"/>
    </xf>
    <xf numFmtId="0" fontId="5" fillId="0" borderId="30" xfId="0" applyFont="1" applyBorder="1" applyAlignment="1">
      <alignment horizontal="center" vertical="center" wrapText="1"/>
    </xf>
    <xf numFmtId="0" fontId="15" fillId="0" borderId="31" xfId="0" applyFont="1" applyBorder="1"/>
    <xf numFmtId="0" fontId="15" fillId="0" borderId="29" xfId="0" applyFont="1" applyBorder="1"/>
    <xf numFmtId="0" fontId="16" fillId="0" borderId="29" xfId="2" applyFont="1" applyBorder="1" applyAlignment="1">
      <alignment horizontal="left" vertical="center" wrapText="1"/>
    </xf>
    <xf numFmtId="0" fontId="16" fillId="0" borderId="29" xfId="2" applyFont="1" applyBorder="1" applyAlignment="1">
      <alignment horizontal="center" vertical="center"/>
    </xf>
    <xf numFmtId="0" fontId="16" fillId="0" borderId="29" xfId="2" applyFont="1" applyBorder="1" applyAlignment="1">
      <alignment vertical="center"/>
    </xf>
    <xf numFmtId="0" fontId="16" fillId="0" borderId="29" xfId="2" applyFont="1" applyBorder="1"/>
    <xf numFmtId="1" fontId="5" fillId="0" borderId="29" xfId="0" applyNumberFormat="1" applyFont="1" applyBorder="1" applyAlignment="1">
      <alignment horizontal="center" vertical="center"/>
    </xf>
    <xf numFmtId="0" fontId="5" fillId="0" borderId="31" xfId="0" applyFont="1" applyBorder="1" applyAlignment="1">
      <alignment horizontal="center" vertical="center" wrapText="1"/>
    </xf>
    <xf numFmtId="0" fontId="9" fillId="6" borderId="31" xfId="0" applyFont="1" applyFill="1" applyBorder="1" applyAlignment="1">
      <alignment horizontal="center" vertical="center" wrapText="1"/>
    </xf>
    <xf numFmtId="49" fontId="9" fillId="6" borderId="31" xfId="0" applyNumberFormat="1"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0" borderId="8" xfId="0" applyFont="1" applyBorder="1" applyAlignment="1">
      <alignment horizontal="center" vertical="center" wrapText="1"/>
    </xf>
    <xf numFmtId="1" fontId="6" fillId="3" borderId="29" xfId="0" applyNumberFormat="1" applyFont="1" applyFill="1" applyBorder="1" applyAlignment="1">
      <alignment horizontal="center" vertical="center" wrapText="1"/>
    </xf>
    <xf numFmtId="0" fontId="6" fillId="0" borderId="11" xfId="0" applyFont="1" applyBorder="1" applyAlignment="1">
      <alignment horizontal="left" vertical="top" wrapText="1" indent="1"/>
    </xf>
    <xf numFmtId="1" fontId="6" fillId="3" borderId="8" xfId="0" applyNumberFormat="1" applyFont="1" applyFill="1" applyBorder="1" applyAlignment="1">
      <alignment horizontal="center" vertical="center" wrapText="1"/>
    </xf>
    <xf numFmtId="1" fontId="7" fillId="0" borderId="8" xfId="0" applyNumberFormat="1" applyFont="1" applyBorder="1" applyAlignment="1">
      <alignment horizontal="center" vertical="center" wrapText="1"/>
    </xf>
    <xf numFmtId="0" fontId="5" fillId="5" borderId="8" xfId="0" applyFont="1" applyFill="1" applyBorder="1" applyAlignment="1">
      <alignment horizontal="center" vertical="center" wrapText="1"/>
    </xf>
    <xf numFmtId="0" fontId="5" fillId="0" borderId="0" xfId="0" applyFont="1" applyFill="1" applyAlignment="1">
      <alignment wrapText="1"/>
    </xf>
    <xf numFmtId="0" fontId="18" fillId="0" borderId="0" xfId="0" applyFont="1" applyFill="1" applyAlignment="1">
      <alignment wrapText="1"/>
    </xf>
    <xf numFmtId="0" fontId="9" fillId="0" borderId="0" xfId="0" applyFont="1" applyFill="1" applyAlignment="1">
      <alignment wrapText="1"/>
    </xf>
    <xf numFmtId="0" fontId="28" fillId="0" borderId="34" xfId="0" applyFont="1" applyBorder="1" applyAlignment="1">
      <alignment horizontal="justify" vertical="center"/>
    </xf>
    <xf numFmtId="0" fontId="17" fillId="0" borderId="0" xfId="0" applyFont="1" applyAlignment="1">
      <alignment vertical="top" wrapText="1"/>
    </xf>
    <xf numFmtId="0" fontId="7" fillId="0" borderId="19" xfId="0" applyFont="1" applyFill="1" applyBorder="1" applyAlignment="1">
      <alignment horizontal="left" vertical="top" wrapText="1"/>
    </xf>
    <xf numFmtId="2" fontId="10" fillId="0" borderId="11" xfId="0" applyNumberFormat="1" applyFont="1" applyBorder="1" applyAlignment="1">
      <alignment horizontal="justify" vertical="center" wrapText="1"/>
    </xf>
    <xf numFmtId="2" fontId="10" fillId="0" borderId="14" xfId="0" applyNumberFormat="1" applyFont="1" applyBorder="1" applyAlignment="1">
      <alignment horizontal="justify" vertical="center" wrapText="1"/>
    </xf>
    <xf numFmtId="2" fontId="10" fillId="0" borderId="12" xfId="0" applyNumberFormat="1" applyFont="1" applyBorder="1" applyAlignment="1">
      <alignment horizontal="justify" vertical="center" wrapText="1"/>
    </xf>
    <xf numFmtId="2" fontId="10" fillId="0" borderId="4" xfId="0" applyNumberFormat="1" applyFont="1" applyBorder="1" applyAlignment="1">
      <alignment horizontal="justify" vertical="center" wrapText="1"/>
    </xf>
    <xf numFmtId="0" fontId="7" fillId="0" borderId="8" xfId="0" applyFont="1" applyBorder="1" applyAlignment="1">
      <alignment horizontal="justify" vertical="center" wrapText="1"/>
    </xf>
    <xf numFmtId="0" fontId="11" fillId="0" borderId="13" xfId="0" applyFont="1" applyBorder="1" applyAlignment="1"/>
    <xf numFmtId="0" fontId="11" fillId="0" borderId="2" xfId="0" applyFont="1" applyBorder="1" applyAlignment="1"/>
    <xf numFmtId="0" fontId="5" fillId="0" borderId="8" xfId="0" applyFont="1" applyBorder="1" applyAlignment="1">
      <alignment horizontal="justify" vertical="center" wrapText="1"/>
    </xf>
    <xf numFmtId="2" fontId="10" fillId="0" borderId="16" xfId="0" applyNumberFormat="1" applyFont="1" applyBorder="1" applyAlignment="1">
      <alignment horizontal="justify" vertical="center" wrapText="1"/>
    </xf>
    <xf numFmtId="2" fontId="10" fillId="0" borderId="0" xfId="0" applyNumberFormat="1" applyFont="1" applyBorder="1" applyAlignment="1">
      <alignment horizontal="justify" vertical="center" wrapText="1"/>
    </xf>
    <xf numFmtId="0" fontId="10" fillId="0" borderId="16" xfId="0" applyFont="1" applyBorder="1" applyAlignment="1"/>
    <xf numFmtId="0" fontId="10" fillId="0" borderId="0" xfId="0" applyFont="1" applyBorder="1" applyAlignment="1"/>
    <xf numFmtId="2" fontId="10" fillId="0" borderId="18" xfId="0" applyNumberFormat="1" applyFont="1" applyBorder="1" applyAlignment="1">
      <alignment horizontal="justify" vertical="center" wrapText="1"/>
    </xf>
    <xf numFmtId="0" fontId="15" fillId="0" borderId="13" xfId="1" applyFont="1" applyBorder="1" applyAlignment="1">
      <alignment horizontal="left" vertical="top" wrapText="1"/>
    </xf>
    <xf numFmtId="0" fontId="15" fillId="0" borderId="19" xfId="1" applyFont="1" applyBorder="1" applyAlignment="1">
      <alignment horizontal="left" vertical="top" wrapText="1"/>
    </xf>
    <xf numFmtId="0" fontId="15" fillId="0" borderId="11" xfId="0" applyFont="1" applyBorder="1" applyAlignment="1">
      <alignment horizontal="left" vertical="top"/>
    </xf>
    <xf numFmtId="0" fontId="15" fillId="0" borderId="18" xfId="0" applyFont="1" applyBorder="1" applyAlignment="1">
      <alignment horizontal="left" vertical="top"/>
    </xf>
    <xf numFmtId="0" fontId="15" fillId="0" borderId="12" xfId="0" applyFont="1" applyBorder="1" applyAlignment="1">
      <alignment horizontal="left" vertical="top"/>
    </xf>
    <xf numFmtId="0" fontId="15" fillId="0" borderId="0" xfId="0" applyFont="1" applyBorder="1" applyAlignment="1">
      <alignment horizontal="left" vertical="top"/>
    </xf>
    <xf numFmtId="0" fontId="15" fillId="0" borderId="23" xfId="1" applyFont="1" applyBorder="1" applyAlignment="1">
      <alignment horizontal="left" vertical="center" wrapText="1"/>
    </xf>
    <xf numFmtId="0" fontId="15" fillId="0" borderId="25" xfId="1" applyFont="1" applyBorder="1" applyAlignment="1">
      <alignment horizontal="left" vertical="center" wrapText="1"/>
    </xf>
    <xf numFmtId="0" fontId="11" fillId="0" borderId="8" xfId="0" applyFont="1" applyBorder="1" applyAlignment="1"/>
    <xf numFmtId="0" fontId="16" fillId="0" borderId="13" xfId="2" applyFont="1" applyBorder="1" applyAlignment="1">
      <alignment horizontal="left" vertical="center" wrapText="1"/>
    </xf>
    <xf numFmtId="0" fontId="16" fillId="0" borderId="19" xfId="2" applyFont="1" applyBorder="1" applyAlignment="1">
      <alignment horizontal="left" vertical="center" wrapText="1"/>
    </xf>
    <xf numFmtId="0" fontId="15" fillId="0" borderId="22"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8" xfId="1" applyFont="1" applyBorder="1" applyAlignment="1">
      <alignment horizontal="center" vertical="center" wrapText="1"/>
    </xf>
    <xf numFmtId="0" fontId="15" fillId="0" borderId="29" xfId="1" applyFont="1" applyBorder="1" applyAlignment="1">
      <alignment horizontal="left" vertical="top" wrapText="1"/>
    </xf>
    <xf numFmtId="0" fontId="15" fillId="0" borderId="27" xfId="1" applyFont="1" applyBorder="1" applyAlignment="1">
      <alignment horizontal="left" vertical="center" wrapText="1"/>
    </xf>
    <xf numFmtId="0" fontId="15" fillId="0" borderId="28" xfId="1" applyFont="1" applyBorder="1" applyAlignment="1">
      <alignment horizontal="left" vertical="center" wrapText="1"/>
    </xf>
    <xf numFmtId="0" fontId="15" fillId="0" borderId="12" xfId="1" applyFont="1" applyBorder="1" applyAlignment="1">
      <alignment horizontal="left" vertical="top"/>
    </xf>
    <xf numFmtId="0" fontId="15" fillId="0" borderId="0" xfId="1" applyFont="1" applyBorder="1" applyAlignment="1">
      <alignment horizontal="left" vertical="top"/>
    </xf>
    <xf numFmtId="0" fontId="15" fillId="0" borderId="13" xfId="1" applyFont="1" applyBorder="1" applyAlignment="1">
      <alignment horizontal="left" vertical="center" wrapText="1"/>
    </xf>
    <xf numFmtId="0" fontId="15" fillId="0" borderId="19" xfId="1" applyFont="1" applyBorder="1" applyAlignment="1">
      <alignment horizontal="left" vertical="center" wrapText="1"/>
    </xf>
    <xf numFmtId="0" fontId="15" fillId="0" borderId="26" xfId="1" applyFont="1" applyBorder="1" applyAlignment="1">
      <alignment horizontal="center" vertical="center" wrapText="1"/>
    </xf>
    <xf numFmtId="0" fontId="15" fillId="0" borderId="21" xfId="1" applyFont="1" applyBorder="1" applyAlignment="1">
      <alignment horizontal="center" vertical="center" wrapText="1"/>
    </xf>
    <xf numFmtId="1" fontId="9" fillId="2" borderId="41" xfId="0" applyNumberFormat="1" applyFont="1" applyFill="1" applyBorder="1" applyAlignment="1">
      <alignment horizontal="center" vertical="center" wrapText="1"/>
    </xf>
    <xf numFmtId="1" fontId="9" fillId="0" borderId="29" xfId="0" applyNumberFormat="1" applyFont="1" applyBorder="1" applyAlignment="1">
      <alignment horizontal="center" vertical="center" wrapText="1"/>
    </xf>
    <xf numFmtId="0" fontId="7" fillId="2" borderId="18" xfId="0" applyFont="1" applyFill="1" applyBorder="1" applyAlignment="1">
      <alignment horizontal="justify" vertical="center" wrapText="1"/>
    </xf>
    <xf numFmtId="0" fontId="7" fillId="2" borderId="35" xfId="0" applyFont="1" applyFill="1" applyBorder="1" applyAlignment="1">
      <alignment horizontal="justify" vertical="center" wrapText="1"/>
    </xf>
    <xf numFmtId="49" fontId="9" fillId="2" borderId="8" xfId="0" applyNumberFormat="1" applyFont="1" applyFill="1" applyBorder="1" applyAlignment="1">
      <alignment horizontal="justify" vertical="center" wrapText="1"/>
    </xf>
    <xf numFmtId="0" fontId="6" fillId="2" borderId="18" xfId="0" applyFont="1" applyFill="1" applyBorder="1" applyAlignment="1">
      <alignment horizontal="justify" vertical="center" wrapText="1"/>
    </xf>
    <xf numFmtId="0" fontId="7" fillId="0" borderId="17" xfId="0" applyFont="1" applyBorder="1" applyAlignment="1">
      <alignment wrapText="1"/>
    </xf>
    <xf numFmtId="1" fontId="9" fillId="2" borderId="8" xfId="0" applyNumberFormat="1" applyFont="1" applyFill="1" applyBorder="1" applyAlignment="1">
      <alignment horizontal="center" vertical="center" wrapText="1"/>
    </xf>
    <xf numFmtId="0" fontId="7" fillId="3" borderId="18" xfId="0" applyFont="1" applyFill="1" applyBorder="1" applyAlignment="1">
      <alignment horizontal="justify" vertical="center" wrapText="1"/>
    </xf>
    <xf numFmtId="0" fontId="7" fillId="3" borderId="35" xfId="0" applyFont="1" applyFill="1" applyBorder="1" applyAlignment="1">
      <alignment horizontal="justify" vertical="center" wrapText="1"/>
    </xf>
    <xf numFmtId="0" fontId="5" fillId="3" borderId="8" xfId="0" applyFont="1" applyFill="1" applyBorder="1" applyAlignment="1">
      <alignment horizontal="center" vertical="center" wrapText="1"/>
    </xf>
    <xf numFmtId="2" fontId="10" fillId="0" borderId="8" xfId="0" applyNumberFormat="1" applyFont="1" applyBorder="1" applyAlignment="1">
      <alignment horizontal="justify" vertical="center" wrapText="1"/>
    </xf>
    <xf numFmtId="0" fontId="10" fillId="0" borderId="8" xfId="0" applyFont="1" applyBorder="1" applyAlignment="1"/>
    <xf numFmtId="0" fontId="12" fillId="0" borderId="16" xfId="0" applyFont="1" applyBorder="1" applyAlignment="1"/>
    <xf numFmtId="0" fontId="12" fillId="0" borderId="0" xfId="0" applyFont="1" applyBorder="1" applyAlignment="1"/>
    <xf numFmtId="0" fontId="7" fillId="2" borderId="37" xfId="0" applyFont="1" applyFill="1" applyBorder="1" applyAlignment="1">
      <alignment horizontal="justify" vertical="center" wrapText="1"/>
    </xf>
    <xf numFmtId="0" fontId="7" fillId="2" borderId="38" xfId="0" applyFont="1" applyFill="1" applyBorder="1" applyAlignment="1">
      <alignment horizontal="justify" vertical="center" wrapText="1"/>
    </xf>
    <xf numFmtId="0" fontId="11" fillId="0" borderId="13" xfId="0" applyFont="1" applyBorder="1" applyAlignment="1">
      <alignment horizontal="center" vertical="center" wrapText="1"/>
    </xf>
    <xf numFmtId="0" fontId="11" fillId="0" borderId="19" xfId="0" applyFont="1" applyBorder="1" applyAlignment="1">
      <alignment horizontal="center" vertical="center" wrapText="1"/>
    </xf>
    <xf numFmtId="2" fontId="12" fillId="0" borderId="12" xfId="0" applyNumberFormat="1" applyFont="1" applyBorder="1" applyAlignment="1">
      <alignment horizontal="justify" vertical="center" wrapText="1"/>
    </xf>
    <xf numFmtId="2" fontId="12" fillId="0" borderId="4" xfId="0" applyNumberFormat="1" applyFont="1" applyBorder="1" applyAlignment="1">
      <alignment horizontal="justify" vertical="center" wrapText="1"/>
    </xf>
    <xf numFmtId="0" fontId="12" fillId="0" borderId="15" xfId="0" applyFont="1" applyBorder="1" applyAlignment="1"/>
    <xf numFmtId="0" fontId="12" fillId="0" borderId="3" xfId="0" applyFont="1" applyBorder="1" applyAlignment="1"/>
    <xf numFmtId="0" fontId="9"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49" fontId="5" fillId="0" borderId="8" xfId="0" applyNumberFormat="1" applyFont="1" applyBorder="1" applyAlignment="1">
      <alignment horizontal="justify" vertical="center" wrapText="1"/>
    </xf>
    <xf numFmtId="1" fontId="6" fillId="2" borderId="29" xfId="0" applyNumberFormat="1" applyFont="1" applyFill="1" applyBorder="1" applyAlignment="1">
      <alignment horizontal="center" vertical="center" wrapText="1"/>
    </xf>
    <xf numFmtId="1" fontId="6" fillId="2" borderId="31" xfId="0" applyNumberFormat="1" applyFont="1" applyFill="1" applyBorder="1" applyAlignment="1">
      <alignment horizontal="center" vertical="center" wrapText="1"/>
    </xf>
    <xf numFmtId="0" fontId="9" fillId="2" borderId="8" xfId="0" applyFont="1" applyFill="1" applyBorder="1" applyAlignment="1">
      <alignment horizontal="justify" vertical="center" wrapText="1"/>
    </xf>
    <xf numFmtId="1" fontId="9" fillId="2" borderId="30" xfId="0" applyNumberFormat="1" applyFont="1" applyFill="1" applyBorder="1" applyAlignment="1">
      <alignment horizontal="center" vertical="center" wrapText="1"/>
    </xf>
    <xf numFmtId="1" fontId="5" fillId="0" borderId="42" xfId="0" applyNumberFormat="1" applyFont="1" applyBorder="1" applyAlignment="1">
      <alignment horizontal="center" vertical="center" wrapText="1"/>
    </xf>
    <xf numFmtId="0" fontId="9" fillId="2" borderId="11"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7" fillId="0" borderId="0" xfId="0" applyFont="1" applyBorder="1" applyAlignment="1">
      <alignment horizontal="justify" vertical="center" wrapText="1"/>
    </xf>
    <xf numFmtId="1" fontId="6" fillId="2" borderId="30" xfId="0" applyNumberFormat="1" applyFont="1" applyFill="1" applyBorder="1" applyAlignment="1">
      <alignment horizontal="center" vertical="center" wrapText="1"/>
    </xf>
    <xf numFmtId="1" fontId="6" fillId="0" borderId="29" xfId="0" applyNumberFormat="1" applyFont="1" applyBorder="1" applyAlignment="1">
      <alignment horizontal="center" vertical="center" wrapText="1"/>
    </xf>
    <xf numFmtId="0" fontId="6" fillId="2" borderId="7" xfId="0" applyFont="1" applyFill="1" applyBorder="1" applyAlignment="1">
      <alignment horizontal="justify" vertical="center" wrapText="1"/>
    </xf>
    <xf numFmtId="0" fontId="7" fillId="0" borderId="0" xfId="0" applyFont="1" applyBorder="1" applyAlignment="1"/>
    <xf numFmtId="0" fontId="15" fillId="0" borderId="43" xfId="1" applyFont="1" applyBorder="1" applyAlignment="1">
      <alignment horizontal="left" vertical="top" wrapText="1"/>
    </xf>
    <xf numFmtId="0" fontId="15" fillId="0" borderId="39" xfId="1" applyFont="1" applyBorder="1" applyAlignment="1">
      <alignment horizontal="left" vertical="top" wrapText="1"/>
    </xf>
    <xf numFmtId="0" fontId="15" fillId="0" borderId="12" xfId="1" applyFont="1" applyBorder="1" applyAlignment="1">
      <alignment horizontal="left" vertical="top" wrapText="1"/>
    </xf>
    <xf numFmtId="0" fontId="15" fillId="0" borderId="0" xfId="1" applyFont="1" applyBorder="1" applyAlignment="1">
      <alignment horizontal="left" vertical="top" wrapText="1"/>
    </xf>
  </cellXfs>
  <cellStyles count="4">
    <cellStyle name="Explanatory Text" xfId="2" builtinId="53"/>
    <cellStyle name="Normal" xfId="0" builtinId="0"/>
    <cellStyle name="Normal 2" xfId="3"/>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06"/>
  <sheetViews>
    <sheetView tabSelected="1" topLeftCell="A196" zoomScale="95" zoomScaleNormal="95" workbookViewId="0">
      <selection activeCell="D158" sqref="D158"/>
    </sheetView>
  </sheetViews>
  <sheetFormatPr defaultColWidth="9.140625" defaultRowHeight="16.5" x14ac:dyDescent="0.3"/>
  <cols>
    <col min="1" max="1" width="10.5703125" style="36" customWidth="1"/>
    <col min="2" max="2" width="111.5703125" style="1" customWidth="1"/>
    <col min="3" max="3" width="15.5703125" style="106" customWidth="1"/>
    <col min="4" max="5" width="7.5703125" style="1" customWidth="1"/>
    <col min="6" max="8" width="7" style="1" customWidth="1"/>
    <col min="9" max="16384" width="9.140625" style="1"/>
  </cols>
  <sheetData>
    <row r="2" spans="1:10" x14ac:dyDescent="0.3">
      <c r="B2" s="78" t="s">
        <v>7</v>
      </c>
    </row>
    <row r="3" spans="1:10" x14ac:dyDescent="0.3">
      <c r="B3" s="78" t="s">
        <v>39</v>
      </c>
    </row>
    <row r="4" spans="1:10" ht="33" x14ac:dyDescent="0.3">
      <c r="B4" s="79" t="s">
        <v>40</v>
      </c>
    </row>
    <row r="5" spans="1:10" ht="33" x14ac:dyDescent="0.3">
      <c r="B5" s="80" t="s">
        <v>41</v>
      </c>
    </row>
    <row r="6" spans="1:10" x14ac:dyDescent="0.3">
      <c r="B6" s="81" t="s">
        <v>86</v>
      </c>
      <c r="C6" s="107"/>
    </row>
    <row r="7" spans="1:10" ht="87" customHeight="1" x14ac:dyDescent="0.3">
      <c r="B7" s="82" t="s">
        <v>92</v>
      </c>
      <c r="C7" s="108"/>
    </row>
    <row r="8" spans="1:10" ht="39.75" customHeight="1" x14ac:dyDescent="0.3">
      <c r="B8" s="83" t="s">
        <v>42</v>
      </c>
      <c r="C8" s="108"/>
    </row>
    <row r="9" spans="1:10" x14ac:dyDescent="0.3">
      <c r="B9" s="84" t="s">
        <v>87</v>
      </c>
    </row>
    <row r="10" spans="1:10" ht="48.75" customHeight="1" thickBot="1" x14ac:dyDescent="0.35"/>
    <row r="11" spans="1:10" ht="37.5" customHeight="1" thickBot="1" x14ac:dyDescent="0.35">
      <c r="A11" s="209" t="s">
        <v>43</v>
      </c>
      <c r="B11" s="210"/>
      <c r="C11" s="210"/>
      <c r="G11" s="15"/>
      <c r="H11" s="15"/>
      <c r="I11" s="15"/>
      <c r="J11" s="15"/>
    </row>
    <row r="12" spans="1:10" ht="45.75" customHeight="1" thickBot="1" x14ac:dyDescent="0.35">
      <c r="A12" s="53" t="s">
        <v>0</v>
      </c>
      <c r="B12" s="85" t="s">
        <v>1</v>
      </c>
      <c r="C12" s="109" t="s">
        <v>2</v>
      </c>
      <c r="G12" s="15"/>
      <c r="H12" s="15"/>
      <c r="I12" s="15"/>
      <c r="J12" s="15"/>
    </row>
    <row r="13" spans="1:10" x14ac:dyDescent="0.3">
      <c r="A13" s="217" t="s">
        <v>5</v>
      </c>
      <c r="B13" s="218"/>
      <c r="C13" s="215">
        <f>C15+C27+C42+C72+C109+C118+C124+C131</f>
        <v>100</v>
      </c>
      <c r="G13" s="15"/>
      <c r="H13" s="15"/>
      <c r="I13" s="15"/>
      <c r="J13" s="15"/>
    </row>
    <row r="14" spans="1:10" ht="17.25" thickBot="1" x14ac:dyDescent="0.35">
      <c r="A14" s="219"/>
      <c r="B14" s="220"/>
      <c r="C14" s="216"/>
      <c r="G14" s="15"/>
      <c r="H14" s="15"/>
      <c r="I14" s="15"/>
      <c r="J14" s="15"/>
    </row>
    <row r="15" spans="1:10" x14ac:dyDescent="0.3">
      <c r="A15" s="214">
        <v>1</v>
      </c>
      <c r="B15" s="224" t="s">
        <v>93</v>
      </c>
      <c r="C15" s="186">
        <f>C17+C22</f>
        <v>7</v>
      </c>
      <c r="F15" s="14"/>
      <c r="G15" s="15"/>
      <c r="H15" s="15"/>
      <c r="I15" s="15"/>
      <c r="J15" s="15"/>
    </row>
    <row r="16" spans="1:10" ht="68.25" customHeight="1" thickBot="1" x14ac:dyDescent="0.35">
      <c r="A16" s="156"/>
      <c r="B16" s="225"/>
      <c r="C16" s="187"/>
      <c r="G16" s="15"/>
      <c r="H16" s="15"/>
      <c r="I16" s="15"/>
      <c r="J16" s="15"/>
    </row>
    <row r="17" spans="1:10" x14ac:dyDescent="0.3">
      <c r="A17" s="190" t="s">
        <v>4</v>
      </c>
      <c r="B17" s="188" t="s">
        <v>125</v>
      </c>
      <c r="C17" s="222">
        <v>4</v>
      </c>
      <c r="G17" s="15"/>
      <c r="H17" s="15"/>
      <c r="I17" s="15"/>
      <c r="J17" s="15"/>
    </row>
    <row r="18" spans="1:10" ht="49.5" customHeight="1" x14ac:dyDescent="0.3">
      <c r="A18" s="211"/>
      <c r="B18" s="221"/>
      <c r="C18" s="223"/>
      <c r="G18" s="15"/>
      <c r="H18" s="15"/>
      <c r="I18" s="15"/>
      <c r="J18" s="15"/>
    </row>
    <row r="19" spans="1:10" ht="16.5" customHeight="1" x14ac:dyDescent="0.3">
      <c r="A19" s="21"/>
      <c r="B19" s="197" t="s">
        <v>9</v>
      </c>
      <c r="C19" s="197"/>
      <c r="G19" s="15"/>
      <c r="H19" s="15"/>
      <c r="I19" s="15"/>
      <c r="J19" s="15"/>
    </row>
    <row r="20" spans="1:10" ht="16.5" customHeight="1" x14ac:dyDescent="0.3">
      <c r="A20" s="21"/>
      <c r="B20" s="197" t="s">
        <v>10</v>
      </c>
      <c r="C20" s="197"/>
      <c r="G20" s="16"/>
      <c r="H20" s="15"/>
      <c r="I20" s="15"/>
      <c r="J20" s="15"/>
    </row>
    <row r="21" spans="1:10" ht="17.25" customHeight="1" x14ac:dyDescent="0.3">
      <c r="A21" s="21"/>
      <c r="B21" s="198" t="s">
        <v>11</v>
      </c>
      <c r="C21" s="198"/>
      <c r="G21" s="15"/>
      <c r="H21" s="15"/>
      <c r="I21" s="15"/>
      <c r="J21" s="15"/>
    </row>
    <row r="22" spans="1:10" ht="16.5" customHeight="1" x14ac:dyDescent="0.3">
      <c r="A22" s="190" t="s">
        <v>3</v>
      </c>
      <c r="B22" s="201" t="s">
        <v>147</v>
      </c>
      <c r="C22" s="212">
        <v>3</v>
      </c>
      <c r="G22" s="15"/>
      <c r="H22" s="15"/>
      <c r="I22" s="15"/>
      <c r="J22" s="15"/>
    </row>
    <row r="23" spans="1:10" ht="39.75" customHeight="1" thickBot="1" x14ac:dyDescent="0.35">
      <c r="A23" s="190"/>
      <c r="B23" s="202"/>
      <c r="C23" s="213"/>
      <c r="G23" s="15"/>
      <c r="H23" s="15"/>
      <c r="I23" s="15"/>
      <c r="J23" s="15"/>
    </row>
    <row r="24" spans="1:10" x14ac:dyDescent="0.3">
      <c r="A24" s="37"/>
      <c r="B24" s="151" t="s">
        <v>10</v>
      </c>
      <c r="C24" s="152"/>
      <c r="G24" s="15"/>
      <c r="H24" s="15"/>
      <c r="I24" s="15"/>
      <c r="J24" s="15"/>
    </row>
    <row r="25" spans="1:10" x14ac:dyDescent="0.3">
      <c r="A25" s="37"/>
      <c r="B25" s="159" t="s">
        <v>11</v>
      </c>
      <c r="C25" s="160"/>
      <c r="G25" s="15"/>
      <c r="H25" s="15"/>
      <c r="I25" s="15"/>
      <c r="J25" s="15"/>
    </row>
    <row r="26" spans="1:10" ht="17.25" thickBot="1" x14ac:dyDescent="0.35">
      <c r="A26" s="47"/>
      <c r="B26" s="34" t="s">
        <v>11</v>
      </c>
      <c r="C26" s="110"/>
      <c r="G26" s="15"/>
      <c r="H26" s="15"/>
      <c r="I26" s="15"/>
      <c r="J26" s="15"/>
    </row>
    <row r="27" spans="1:10" ht="48" customHeight="1" thickBot="1" x14ac:dyDescent="0.35">
      <c r="A27" s="39" t="s">
        <v>44</v>
      </c>
      <c r="B27" s="59" t="s">
        <v>46</v>
      </c>
      <c r="C27" s="111">
        <v>10</v>
      </c>
      <c r="G27" s="15"/>
      <c r="H27" s="15"/>
      <c r="I27" s="15"/>
      <c r="J27" s="15"/>
    </row>
    <row r="28" spans="1:10" x14ac:dyDescent="0.3">
      <c r="A28" s="190" t="s">
        <v>45</v>
      </c>
      <c r="B28" s="188" t="s">
        <v>81</v>
      </c>
      <c r="C28" s="193">
        <v>10</v>
      </c>
      <c r="G28" s="15"/>
      <c r="H28" s="15"/>
      <c r="I28" s="15"/>
      <c r="J28" s="15"/>
    </row>
    <row r="29" spans="1:10" ht="40.5" customHeight="1" thickBot="1" x14ac:dyDescent="0.35">
      <c r="A29" s="190"/>
      <c r="B29" s="189"/>
      <c r="C29" s="193"/>
      <c r="G29" s="15"/>
      <c r="H29" s="15"/>
      <c r="I29" s="15"/>
      <c r="J29" s="15"/>
    </row>
    <row r="30" spans="1:10" ht="15" customHeight="1" x14ac:dyDescent="0.3">
      <c r="A30" s="47"/>
      <c r="B30" s="32" t="s">
        <v>9</v>
      </c>
      <c r="C30" s="6"/>
      <c r="G30" s="15"/>
      <c r="H30" s="15"/>
      <c r="I30" s="15"/>
      <c r="J30" s="15"/>
    </row>
    <row r="31" spans="1:10" ht="15" customHeight="1" x14ac:dyDescent="0.3">
      <c r="A31" s="47"/>
      <c r="B31" s="33" t="s">
        <v>10</v>
      </c>
      <c r="C31" s="6"/>
      <c r="G31" s="15"/>
      <c r="H31" s="15"/>
      <c r="I31" s="15"/>
      <c r="J31" s="15"/>
    </row>
    <row r="32" spans="1:10" ht="26.25" customHeight="1" thickBot="1" x14ac:dyDescent="0.35">
      <c r="A32" s="47"/>
      <c r="B32" s="34" t="s">
        <v>11</v>
      </c>
      <c r="C32" s="6"/>
      <c r="G32" s="15"/>
      <c r="H32" s="15"/>
      <c r="I32" s="15"/>
      <c r="J32" s="15"/>
    </row>
    <row r="33" spans="1:10" ht="26.25" customHeight="1" x14ac:dyDescent="0.3">
      <c r="A33" s="190" t="s">
        <v>47</v>
      </c>
      <c r="B33" s="194" t="s">
        <v>94</v>
      </c>
      <c r="C33" s="196">
        <v>8</v>
      </c>
      <c r="G33" s="15"/>
      <c r="H33" s="15"/>
      <c r="I33" s="15"/>
      <c r="J33" s="15"/>
    </row>
    <row r="34" spans="1:10" ht="26.25" customHeight="1" thickBot="1" x14ac:dyDescent="0.35">
      <c r="A34" s="190"/>
      <c r="B34" s="195"/>
      <c r="C34" s="196"/>
      <c r="G34" s="15"/>
      <c r="H34" s="15"/>
      <c r="I34" s="15"/>
      <c r="J34" s="15"/>
    </row>
    <row r="35" spans="1:10" ht="30.75" customHeight="1" x14ac:dyDescent="0.3">
      <c r="A35" s="47"/>
      <c r="B35" s="32" t="s">
        <v>9</v>
      </c>
      <c r="C35" s="6"/>
      <c r="G35" s="15"/>
      <c r="H35" s="15"/>
      <c r="I35" s="15"/>
      <c r="J35" s="15"/>
    </row>
    <row r="36" spans="1:10" ht="26.25" customHeight="1" x14ac:dyDescent="0.3">
      <c r="A36" s="47"/>
      <c r="B36" s="33" t="s">
        <v>10</v>
      </c>
      <c r="C36" s="6"/>
      <c r="G36" s="15"/>
      <c r="H36" s="15"/>
      <c r="I36" s="15"/>
      <c r="J36" s="15"/>
    </row>
    <row r="37" spans="1:10" ht="26.25" customHeight="1" thickBot="1" x14ac:dyDescent="0.35">
      <c r="A37" s="47"/>
      <c r="B37" s="34" t="s">
        <v>11</v>
      </c>
      <c r="C37" s="6"/>
      <c r="G37" s="15"/>
      <c r="H37" s="15"/>
      <c r="I37" s="15"/>
      <c r="J37" s="15"/>
    </row>
    <row r="38" spans="1:10" ht="72.75" customHeight="1" thickBot="1" x14ac:dyDescent="0.35">
      <c r="A38" s="52" t="s">
        <v>80</v>
      </c>
      <c r="B38" s="51" t="s">
        <v>79</v>
      </c>
      <c r="C38" s="76">
        <v>6</v>
      </c>
      <c r="G38" s="15"/>
      <c r="H38" s="15"/>
      <c r="I38" s="15"/>
      <c r="J38" s="15"/>
    </row>
    <row r="39" spans="1:10" x14ac:dyDescent="0.3">
      <c r="A39" s="47"/>
      <c r="B39" s="32" t="s">
        <v>9</v>
      </c>
      <c r="C39" s="45"/>
      <c r="G39" s="15"/>
      <c r="H39" s="15"/>
      <c r="I39" s="15"/>
      <c r="J39" s="15"/>
    </row>
    <row r="40" spans="1:10" x14ac:dyDescent="0.3">
      <c r="A40" s="47"/>
      <c r="B40" s="33" t="s">
        <v>10</v>
      </c>
      <c r="C40" s="45"/>
      <c r="G40" s="15"/>
      <c r="H40" s="15"/>
      <c r="I40" s="15"/>
      <c r="J40" s="15"/>
    </row>
    <row r="41" spans="1:10" ht="46.5" customHeight="1" thickBot="1" x14ac:dyDescent="0.35">
      <c r="A41" s="47"/>
      <c r="B41" s="34" t="s">
        <v>11</v>
      </c>
      <c r="C41" s="45"/>
      <c r="G41" s="15"/>
      <c r="H41" s="15"/>
      <c r="I41" s="15"/>
      <c r="J41" s="15"/>
    </row>
    <row r="42" spans="1:10" x14ac:dyDescent="0.3">
      <c r="A42" s="190" t="s">
        <v>48</v>
      </c>
      <c r="B42" s="191" t="s">
        <v>107</v>
      </c>
      <c r="C42" s="193">
        <f>C44+C52+C66</f>
        <v>28</v>
      </c>
      <c r="G42" s="15"/>
      <c r="H42" s="15"/>
      <c r="I42" s="15"/>
      <c r="J42" s="15"/>
    </row>
    <row r="43" spans="1:10" ht="63.75" customHeight="1" thickBot="1" x14ac:dyDescent="0.35">
      <c r="A43" s="190"/>
      <c r="B43" s="192" t="s">
        <v>34</v>
      </c>
      <c r="C43" s="193"/>
      <c r="G43" s="15"/>
      <c r="H43" s="15"/>
      <c r="I43" s="15"/>
      <c r="J43" s="15"/>
    </row>
    <row r="44" spans="1:10" s="27" customFormat="1" ht="42" customHeight="1" thickBot="1" x14ac:dyDescent="0.35">
      <c r="A44" s="55" t="s">
        <v>49</v>
      </c>
      <c r="B44" s="86" t="s">
        <v>108</v>
      </c>
      <c r="C44" s="135" t="s">
        <v>88</v>
      </c>
      <c r="G44" s="28"/>
      <c r="H44" s="28"/>
      <c r="I44" s="28"/>
      <c r="J44" s="28"/>
    </row>
    <row r="45" spans="1:10" ht="34.5" customHeight="1" thickBot="1" x14ac:dyDescent="0.35">
      <c r="A45" s="47"/>
      <c r="B45" s="87" t="s">
        <v>103</v>
      </c>
      <c r="C45" s="133">
        <v>5</v>
      </c>
      <c r="G45" s="15"/>
      <c r="H45" s="15"/>
      <c r="I45" s="15"/>
      <c r="J45" s="15"/>
    </row>
    <row r="46" spans="1:10" ht="26.25" customHeight="1" thickBot="1" x14ac:dyDescent="0.35">
      <c r="A46" s="47"/>
      <c r="B46" s="87" t="s">
        <v>104</v>
      </c>
      <c r="C46" s="133">
        <v>7</v>
      </c>
      <c r="G46" s="15"/>
      <c r="H46" s="15"/>
      <c r="I46" s="15"/>
      <c r="J46" s="15"/>
    </row>
    <row r="47" spans="1:10" ht="36" customHeight="1" thickBot="1" x14ac:dyDescent="0.35">
      <c r="A47" s="47"/>
      <c r="B47" s="87" t="s">
        <v>105</v>
      </c>
      <c r="C47" s="133">
        <v>8</v>
      </c>
      <c r="G47" s="15"/>
      <c r="H47" s="15"/>
      <c r="I47" s="15"/>
      <c r="J47" s="15"/>
    </row>
    <row r="48" spans="1:10" ht="36" customHeight="1" thickBot="1" x14ac:dyDescent="0.35">
      <c r="A48" s="47"/>
      <c r="B48" s="87" t="s">
        <v>106</v>
      </c>
      <c r="C48" s="133">
        <v>9</v>
      </c>
      <c r="G48" s="15"/>
      <c r="H48" s="15"/>
      <c r="I48" s="15"/>
      <c r="J48" s="15"/>
    </row>
    <row r="49" spans="1:10" ht="17.25" thickBot="1" x14ac:dyDescent="0.35">
      <c r="A49" s="47"/>
      <c r="B49" s="88" t="s">
        <v>9</v>
      </c>
      <c r="C49" s="133"/>
      <c r="G49" s="15"/>
      <c r="H49" s="15"/>
      <c r="I49" s="15"/>
      <c r="J49" s="15"/>
    </row>
    <row r="50" spans="1:10" ht="17.25" thickBot="1" x14ac:dyDescent="0.35">
      <c r="A50" s="47"/>
      <c r="B50" s="88" t="s">
        <v>10</v>
      </c>
      <c r="C50" s="112"/>
      <c r="G50" s="15"/>
      <c r="H50" s="15"/>
      <c r="I50" s="15"/>
      <c r="J50" s="15"/>
    </row>
    <row r="51" spans="1:10" ht="17.25" thickBot="1" x14ac:dyDescent="0.35">
      <c r="A51" s="47"/>
      <c r="B51" s="89" t="s">
        <v>11</v>
      </c>
      <c r="C51" s="112"/>
      <c r="G51" s="15"/>
      <c r="H51" s="15"/>
      <c r="I51" s="15"/>
      <c r="J51" s="15"/>
    </row>
    <row r="52" spans="1:10" ht="33" customHeight="1" thickBot="1" x14ac:dyDescent="0.35">
      <c r="A52" s="55" t="s">
        <v>50</v>
      </c>
      <c r="B52" s="90" t="s">
        <v>124</v>
      </c>
      <c r="C52" s="134">
        <v>13</v>
      </c>
      <c r="G52" s="15"/>
      <c r="H52" s="15"/>
      <c r="I52" s="15"/>
      <c r="J52" s="15"/>
    </row>
    <row r="53" spans="1:10" ht="36" customHeight="1" thickBot="1" x14ac:dyDescent="0.35">
      <c r="A53" s="47"/>
      <c r="B53" s="146" t="s">
        <v>109</v>
      </c>
      <c r="C53" s="133"/>
      <c r="G53" s="15"/>
      <c r="H53" s="15"/>
      <c r="I53" s="15"/>
      <c r="J53" s="15"/>
    </row>
    <row r="54" spans="1:10" ht="29.25" customHeight="1" thickBot="1" x14ac:dyDescent="0.35">
      <c r="A54" s="47"/>
      <c r="B54" s="46" t="s">
        <v>95</v>
      </c>
      <c r="C54" s="133">
        <v>13</v>
      </c>
      <c r="G54" s="15"/>
      <c r="H54" s="15"/>
      <c r="I54" s="15"/>
      <c r="J54" s="15"/>
    </row>
    <row r="55" spans="1:10" ht="29.25" customHeight="1" thickBot="1" x14ac:dyDescent="0.35">
      <c r="A55" s="54"/>
      <c r="B55" s="46" t="s">
        <v>111</v>
      </c>
      <c r="C55" s="133">
        <v>10</v>
      </c>
      <c r="G55" s="15"/>
      <c r="H55" s="15"/>
      <c r="I55" s="15"/>
      <c r="J55" s="15"/>
    </row>
    <row r="56" spans="1:10" ht="16.5" customHeight="1" thickBot="1" x14ac:dyDescent="0.35">
      <c r="A56" s="47"/>
      <c r="B56" s="60" t="s">
        <v>112</v>
      </c>
      <c r="C56" s="133">
        <v>8</v>
      </c>
      <c r="G56" s="15"/>
      <c r="H56" s="15"/>
      <c r="I56" s="15"/>
      <c r="J56" s="15"/>
    </row>
    <row r="57" spans="1:10" ht="16.5" customHeight="1" thickBot="1" x14ac:dyDescent="0.35">
      <c r="A57" s="69"/>
      <c r="B57" s="60" t="s">
        <v>122</v>
      </c>
      <c r="C57" s="133"/>
      <c r="G57" s="15"/>
      <c r="H57" s="15"/>
      <c r="I57" s="15"/>
      <c r="J57" s="15"/>
    </row>
    <row r="58" spans="1:10" ht="21" customHeight="1" thickBot="1" x14ac:dyDescent="0.35">
      <c r="A58" s="69"/>
      <c r="B58" s="145" t="s">
        <v>138</v>
      </c>
      <c r="C58" s="133">
        <v>13</v>
      </c>
      <c r="G58" s="15"/>
      <c r="H58" s="15"/>
      <c r="I58" s="15"/>
      <c r="J58" s="15"/>
    </row>
    <row r="59" spans="1:10" ht="21" customHeight="1" thickBot="1" x14ac:dyDescent="0.35">
      <c r="A59" s="47"/>
      <c r="B59" s="143" t="s">
        <v>134</v>
      </c>
      <c r="C59" s="133">
        <v>13</v>
      </c>
      <c r="G59" s="15"/>
      <c r="H59" s="15"/>
      <c r="I59" s="15"/>
      <c r="J59" s="15"/>
    </row>
    <row r="60" spans="1:10" ht="22.5" customHeight="1" thickBot="1" x14ac:dyDescent="0.35">
      <c r="A60" s="47"/>
      <c r="B60" s="144" t="s">
        <v>110</v>
      </c>
      <c r="C60" s="133">
        <v>10</v>
      </c>
      <c r="G60" s="15"/>
      <c r="H60" s="15"/>
      <c r="I60" s="15"/>
      <c r="J60" s="15"/>
    </row>
    <row r="61" spans="1:10" ht="22.5" customHeight="1" thickBot="1" x14ac:dyDescent="0.35">
      <c r="A61" s="69"/>
      <c r="B61" s="61" t="s">
        <v>122</v>
      </c>
      <c r="C61" s="133"/>
      <c r="G61" s="15"/>
      <c r="H61" s="15"/>
      <c r="I61" s="15"/>
      <c r="J61" s="15"/>
    </row>
    <row r="62" spans="1:10" ht="49.5" customHeight="1" thickBot="1" x14ac:dyDescent="0.35">
      <c r="A62" s="68"/>
      <c r="B62" s="147" t="s">
        <v>123</v>
      </c>
      <c r="C62" s="133">
        <v>13</v>
      </c>
      <c r="G62" s="15"/>
      <c r="H62" s="15"/>
      <c r="I62" s="15"/>
      <c r="J62" s="15"/>
    </row>
    <row r="63" spans="1:10" ht="22.5" customHeight="1" thickBot="1" x14ac:dyDescent="0.35">
      <c r="A63" s="69"/>
      <c r="B63" s="61" t="s">
        <v>120</v>
      </c>
      <c r="C63" s="133">
        <v>13</v>
      </c>
      <c r="G63" s="15"/>
      <c r="H63" s="15"/>
      <c r="I63" s="15"/>
      <c r="J63" s="15"/>
    </row>
    <row r="64" spans="1:10" ht="22.5" customHeight="1" thickBot="1" x14ac:dyDescent="0.35">
      <c r="A64" s="69"/>
      <c r="B64" s="61" t="s">
        <v>121</v>
      </c>
      <c r="C64" s="133">
        <v>10</v>
      </c>
      <c r="G64" s="15"/>
      <c r="H64" s="15"/>
      <c r="I64" s="15"/>
      <c r="J64" s="15"/>
    </row>
    <row r="65" spans="1:10" ht="22.5" customHeight="1" thickBot="1" x14ac:dyDescent="0.35">
      <c r="A65" s="69"/>
      <c r="B65" s="61" t="s">
        <v>139</v>
      </c>
      <c r="C65" s="133">
        <v>8</v>
      </c>
      <c r="G65" s="15"/>
      <c r="H65" s="15"/>
      <c r="I65" s="15"/>
      <c r="J65" s="15"/>
    </row>
    <row r="66" spans="1:10" ht="51" customHeight="1" thickBot="1" x14ac:dyDescent="0.35">
      <c r="A66" s="55" t="s">
        <v>82</v>
      </c>
      <c r="B66" s="91" t="s">
        <v>97</v>
      </c>
      <c r="C66" s="134">
        <v>6</v>
      </c>
      <c r="G66" s="15"/>
      <c r="H66" s="15"/>
      <c r="I66" s="15"/>
      <c r="J66" s="15"/>
    </row>
    <row r="67" spans="1:10" ht="39.75" customHeight="1" thickBot="1" x14ac:dyDescent="0.35">
      <c r="A67" s="47"/>
      <c r="B67" s="87" t="s">
        <v>99</v>
      </c>
      <c r="C67" s="133">
        <v>6</v>
      </c>
      <c r="G67" s="15"/>
      <c r="H67" s="15"/>
      <c r="I67" s="15"/>
      <c r="J67" s="15"/>
    </row>
    <row r="68" spans="1:10" ht="37.5" customHeight="1" thickBot="1" x14ac:dyDescent="0.35">
      <c r="A68" s="47"/>
      <c r="B68" s="87" t="s">
        <v>100</v>
      </c>
      <c r="C68" s="133">
        <v>4</v>
      </c>
      <c r="G68" s="15"/>
      <c r="H68" s="15"/>
      <c r="I68" s="15"/>
      <c r="J68" s="15"/>
    </row>
    <row r="69" spans="1:10" ht="23.25" customHeight="1" thickBot="1" x14ac:dyDescent="0.35">
      <c r="A69" s="47"/>
      <c r="B69" s="88" t="s">
        <v>9</v>
      </c>
      <c r="C69" s="133"/>
      <c r="G69" s="15"/>
      <c r="H69" s="15"/>
      <c r="I69" s="15"/>
      <c r="J69" s="15"/>
    </row>
    <row r="70" spans="1:10" ht="37.5" customHeight="1" thickBot="1" x14ac:dyDescent="0.35">
      <c r="A70" s="47"/>
      <c r="B70" s="88" t="s">
        <v>10</v>
      </c>
      <c r="C70" s="112"/>
      <c r="G70" s="15"/>
      <c r="H70" s="15"/>
      <c r="I70" s="15"/>
      <c r="J70" s="15"/>
    </row>
    <row r="71" spans="1:10" ht="32.25" customHeight="1" thickBot="1" x14ac:dyDescent="0.35">
      <c r="A71" s="47"/>
      <c r="B71" s="88" t="s">
        <v>11</v>
      </c>
      <c r="C71" s="112"/>
      <c r="G71" s="15"/>
      <c r="H71" s="15"/>
      <c r="I71" s="15"/>
      <c r="J71" s="15"/>
    </row>
    <row r="72" spans="1:10" ht="33.75" customHeight="1" thickBot="1" x14ac:dyDescent="0.35">
      <c r="A72" s="40">
        <v>4</v>
      </c>
      <c r="B72" s="92" t="s">
        <v>8</v>
      </c>
      <c r="C72" s="113">
        <f>C74+C94+C102</f>
        <v>24</v>
      </c>
      <c r="G72" s="15"/>
      <c r="H72" s="15"/>
      <c r="I72" s="15"/>
      <c r="J72" s="15"/>
    </row>
    <row r="73" spans="1:10" ht="15" customHeight="1" thickBot="1" x14ac:dyDescent="0.35">
      <c r="A73" s="203" t="s">
        <v>83</v>
      </c>
      <c r="B73" s="204"/>
      <c r="C73" s="204"/>
      <c r="G73" s="15"/>
      <c r="H73" s="15"/>
      <c r="I73" s="15"/>
      <c r="J73" s="15"/>
    </row>
    <row r="74" spans="1:10" ht="17.25" thickBot="1" x14ac:dyDescent="0.35">
      <c r="A74" s="41" t="s">
        <v>76</v>
      </c>
      <c r="B74" s="93" t="s">
        <v>140</v>
      </c>
      <c r="C74" s="114">
        <v>12</v>
      </c>
      <c r="D74" s="3"/>
      <c r="E74" s="3"/>
      <c r="F74" s="3"/>
      <c r="G74" s="18"/>
      <c r="H74" s="18"/>
      <c r="I74" s="15"/>
      <c r="J74" s="15"/>
    </row>
    <row r="75" spans="1:10" ht="42" customHeight="1" x14ac:dyDescent="0.3">
      <c r="A75" s="48"/>
      <c r="B75" s="94" t="s">
        <v>135</v>
      </c>
      <c r="C75" s="142">
        <v>2</v>
      </c>
      <c r="D75" s="4"/>
      <c r="E75" s="4"/>
      <c r="F75" s="5" t="s">
        <v>38</v>
      </c>
      <c r="G75" s="19"/>
      <c r="H75" s="19"/>
      <c r="I75" s="15"/>
      <c r="J75" s="15"/>
    </row>
    <row r="76" spans="1:10" ht="45.75" customHeight="1" x14ac:dyDescent="0.3">
      <c r="A76" s="48"/>
      <c r="B76" s="94" t="s">
        <v>51</v>
      </c>
      <c r="C76" s="142">
        <v>2</v>
      </c>
      <c r="D76" s="4"/>
      <c r="E76" s="4"/>
      <c r="F76" s="5"/>
      <c r="G76" s="19"/>
      <c r="H76" s="19"/>
      <c r="I76" s="15"/>
      <c r="J76" s="15"/>
    </row>
    <row r="77" spans="1:10" ht="47.25" customHeight="1" x14ac:dyDescent="0.3">
      <c r="A77" s="48"/>
      <c r="B77" s="94" t="s">
        <v>52</v>
      </c>
      <c r="C77" s="142">
        <v>2</v>
      </c>
      <c r="D77" s="2"/>
      <c r="E77" s="2"/>
      <c r="F77" s="8"/>
      <c r="G77" s="17"/>
      <c r="H77" s="17"/>
      <c r="I77" s="15"/>
      <c r="J77" s="15"/>
    </row>
    <row r="78" spans="1:10" ht="30" customHeight="1" x14ac:dyDescent="0.3">
      <c r="A78" s="48"/>
      <c r="B78" s="94" t="s">
        <v>53</v>
      </c>
      <c r="C78" s="142">
        <v>1</v>
      </c>
      <c r="D78" s="2"/>
      <c r="E78" s="2"/>
      <c r="F78" s="2"/>
      <c r="G78" s="17"/>
      <c r="H78" s="17"/>
      <c r="I78" s="15"/>
      <c r="J78" s="15"/>
    </row>
    <row r="79" spans="1:10" ht="47.25" customHeight="1" x14ac:dyDescent="0.3">
      <c r="A79" s="48"/>
      <c r="B79" s="94" t="s">
        <v>54</v>
      </c>
      <c r="C79" s="142">
        <v>1</v>
      </c>
      <c r="D79" s="2"/>
      <c r="E79" s="2"/>
      <c r="F79" s="2"/>
      <c r="G79" s="17"/>
      <c r="H79" s="17"/>
      <c r="I79" s="15"/>
      <c r="J79" s="15"/>
    </row>
    <row r="80" spans="1:10" ht="33" customHeight="1" x14ac:dyDescent="0.3">
      <c r="A80" s="48"/>
      <c r="B80" s="94" t="s">
        <v>55</v>
      </c>
      <c r="C80" s="142">
        <v>1</v>
      </c>
      <c r="D80" s="2"/>
      <c r="E80" s="2"/>
      <c r="F80" s="2"/>
      <c r="G80" s="17"/>
      <c r="H80" s="17"/>
      <c r="I80" s="15"/>
      <c r="J80" s="15"/>
    </row>
    <row r="81" spans="1:10" x14ac:dyDescent="0.3">
      <c r="A81" s="156"/>
      <c r="B81" s="157" t="s">
        <v>9</v>
      </c>
      <c r="C81" s="158"/>
      <c r="G81" s="15"/>
      <c r="H81" s="15"/>
      <c r="I81" s="15"/>
      <c r="J81" s="15"/>
    </row>
    <row r="82" spans="1:10" x14ac:dyDescent="0.3">
      <c r="A82" s="156"/>
      <c r="B82" s="157" t="s">
        <v>10</v>
      </c>
      <c r="C82" s="158"/>
      <c r="G82" s="15"/>
      <c r="H82" s="15"/>
      <c r="I82" s="15"/>
      <c r="J82" s="15"/>
    </row>
    <row r="83" spans="1:10" ht="17.25" thickBot="1" x14ac:dyDescent="0.35">
      <c r="A83" s="156"/>
      <c r="B83" s="199" t="s">
        <v>11</v>
      </c>
      <c r="C83" s="200"/>
      <c r="G83" s="15"/>
      <c r="H83" s="15"/>
      <c r="I83" s="15"/>
      <c r="J83" s="15"/>
    </row>
    <row r="84" spans="1:10" ht="17.25" thickBot="1" x14ac:dyDescent="0.35">
      <c r="A84" s="48" t="s">
        <v>77</v>
      </c>
      <c r="B84" s="93" t="s">
        <v>141</v>
      </c>
      <c r="C84" s="114">
        <v>12</v>
      </c>
      <c r="G84" s="15"/>
      <c r="H84" s="15"/>
      <c r="I84" s="15"/>
      <c r="J84" s="15"/>
    </row>
    <row r="85" spans="1:10" ht="54" customHeight="1" x14ac:dyDescent="0.3">
      <c r="A85" s="48"/>
      <c r="B85" s="62" t="s">
        <v>56</v>
      </c>
      <c r="C85" s="136">
        <v>2</v>
      </c>
      <c r="D85" s="4"/>
      <c r="E85" s="4"/>
      <c r="F85" s="4"/>
      <c r="G85" s="19"/>
      <c r="H85" s="19"/>
      <c r="I85" s="15"/>
      <c r="J85" s="15"/>
    </row>
    <row r="86" spans="1:10" ht="72.75" customHeight="1" x14ac:dyDescent="0.3">
      <c r="A86" s="48"/>
      <c r="B86" s="63" t="s">
        <v>57</v>
      </c>
      <c r="C86" s="137">
        <v>2</v>
      </c>
      <c r="D86" s="4"/>
      <c r="E86" s="4"/>
      <c r="F86" s="4"/>
      <c r="G86" s="19"/>
      <c r="H86" s="19"/>
      <c r="I86" s="15"/>
      <c r="J86" s="15"/>
    </row>
    <row r="87" spans="1:10" ht="49.5" x14ac:dyDescent="0.3">
      <c r="A87" s="48"/>
      <c r="B87" s="63" t="s">
        <v>58</v>
      </c>
      <c r="C87" s="137">
        <v>2</v>
      </c>
      <c r="D87" s="2"/>
      <c r="E87" s="2"/>
      <c r="F87" s="2"/>
      <c r="G87" s="17"/>
      <c r="H87" s="17"/>
      <c r="I87" s="15"/>
      <c r="J87" s="15"/>
    </row>
    <row r="88" spans="1:10" ht="45.75" customHeight="1" x14ac:dyDescent="0.3">
      <c r="A88" s="48"/>
      <c r="B88" s="63" t="s">
        <v>59</v>
      </c>
      <c r="C88" s="137">
        <v>1</v>
      </c>
      <c r="D88" s="2"/>
      <c r="E88" s="2"/>
      <c r="F88" s="2"/>
      <c r="G88" s="17"/>
      <c r="H88" s="17"/>
      <c r="I88" s="15"/>
      <c r="J88" s="15"/>
    </row>
    <row r="89" spans="1:10" ht="81" customHeight="1" x14ac:dyDescent="0.3">
      <c r="A89" s="48"/>
      <c r="B89" s="63" t="s">
        <v>142</v>
      </c>
      <c r="C89" s="137">
        <v>1</v>
      </c>
      <c r="D89" s="2"/>
      <c r="E89" s="2"/>
      <c r="F89" s="2"/>
      <c r="G89" s="17"/>
      <c r="H89" s="17"/>
      <c r="I89" s="15"/>
      <c r="J89" s="15"/>
    </row>
    <row r="90" spans="1:10" ht="43.5" customHeight="1" x14ac:dyDescent="0.3">
      <c r="A90" s="48"/>
      <c r="B90" s="63" t="s">
        <v>60</v>
      </c>
      <c r="C90" s="137">
        <v>1</v>
      </c>
      <c r="D90" s="2"/>
      <c r="E90" s="2"/>
      <c r="F90" s="2"/>
      <c r="G90" s="17"/>
      <c r="H90" s="17"/>
      <c r="I90" s="15"/>
      <c r="J90" s="15"/>
    </row>
    <row r="91" spans="1:10" x14ac:dyDescent="0.3">
      <c r="A91" s="156"/>
      <c r="B91" s="157" t="s">
        <v>9</v>
      </c>
      <c r="C91" s="158"/>
      <c r="G91" s="15"/>
      <c r="H91" s="15"/>
      <c r="I91" s="15"/>
      <c r="J91" s="15"/>
    </row>
    <row r="92" spans="1:10" x14ac:dyDescent="0.3">
      <c r="A92" s="156"/>
      <c r="B92" s="157" t="s">
        <v>10</v>
      </c>
      <c r="C92" s="158"/>
      <c r="G92" s="15"/>
      <c r="H92" s="15"/>
      <c r="I92" s="15"/>
      <c r="J92" s="15"/>
    </row>
    <row r="93" spans="1:10" ht="17.25" thickBot="1" x14ac:dyDescent="0.35">
      <c r="A93" s="156"/>
      <c r="B93" s="159" t="s">
        <v>11</v>
      </c>
      <c r="C93" s="160"/>
      <c r="G93" s="15"/>
      <c r="H93" s="15"/>
      <c r="I93" s="15"/>
      <c r="J93" s="15"/>
    </row>
    <row r="94" spans="1:10" ht="17.25" thickBot="1" x14ac:dyDescent="0.35">
      <c r="A94" s="52" t="s">
        <v>78</v>
      </c>
      <c r="B94" s="93" t="s">
        <v>37</v>
      </c>
      <c r="C94" s="113">
        <f>SUM(C95:C97)</f>
        <v>6</v>
      </c>
      <c r="G94" s="15"/>
      <c r="H94" s="15"/>
      <c r="I94" s="15"/>
      <c r="J94" s="15"/>
    </row>
    <row r="95" spans="1:10" ht="33.75" thickBot="1" x14ac:dyDescent="0.35">
      <c r="A95" s="153"/>
      <c r="B95" s="22" t="s">
        <v>13</v>
      </c>
      <c r="C95" s="115">
        <v>2</v>
      </c>
      <c r="G95" s="15"/>
      <c r="H95" s="15"/>
      <c r="I95" s="15"/>
      <c r="J95" s="15"/>
    </row>
    <row r="96" spans="1:10" ht="99.75" thickBot="1" x14ac:dyDescent="0.35">
      <c r="A96" s="153"/>
      <c r="B96" s="7" t="s">
        <v>33</v>
      </c>
      <c r="C96" s="115">
        <v>2</v>
      </c>
      <c r="G96" s="15"/>
      <c r="H96" s="15"/>
      <c r="I96" s="15"/>
      <c r="J96" s="15"/>
    </row>
    <row r="97" spans="1:10" ht="101.25" customHeight="1" thickBot="1" x14ac:dyDescent="0.35">
      <c r="A97" s="153"/>
      <c r="B97" s="22" t="s">
        <v>89</v>
      </c>
      <c r="C97" s="116">
        <v>2</v>
      </c>
      <c r="G97" s="15"/>
      <c r="H97" s="15"/>
      <c r="I97" s="15"/>
      <c r="J97" s="15"/>
    </row>
    <row r="98" spans="1:10" ht="17.25" thickBot="1" x14ac:dyDescent="0.35">
      <c r="A98" s="48"/>
      <c r="B98" s="154" t="s">
        <v>6</v>
      </c>
      <c r="C98" s="155"/>
      <c r="F98" s="9"/>
      <c r="G98" s="15"/>
      <c r="H98" s="15"/>
      <c r="I98" s="15"/>
      <c r="J98" s="15"/>
    </row>
    <row r="99" spans="1:10" x14ac:dyDescent="0.3">
      <c r="A99" s="48"/>
      <c r="B99" s="149" t="s">
        <v>9</v>
      </c>
      <c r="C99" s="150"/>
      <c r="G99" s="15"/>
      <c r="H99" s="15"/>
      <c r="I99" s="15"/>
      <c r="J99" s="15"/>
    </row>
    <row r="100" spans="1:10" x14ac:dyDescent="0.3">
      <c r="A100" s="48"/>
      <c r="B100" s="151" t="s">
        <v>10</v>
      </c>
      <c r="C100" s="152"/>
      <c r="G100" s="15"/>
      <c r="H100" s="15"/>
      <c r="I100" s="15"/>
      <c r="J100" s="15"/>
    </row>
    <row r="101" spans="1:10" ht="17.25" thickBot="1" x14ac:dyDescent="0.35">
      <c r="A101" s="48"/>
      <c r="B101" s="49" t="s">
        <v>11</v>
      </c>
      <c r="C101" s="117"/>
      <c r="G101" s="15"/>
      <c r="H101" s="15"/>
      <c r="I101" s="15"/>
      <c r="J101" s="15"/>
    </row>
    <row r="102" spans="1:10" ht="17.25" thickBot="1" x14ac:dyDescent="0.35">
      <c r="A102" s="52" t="s">
        <v>12</v>
      </c>
      <c r="B102" s="35" t="s">
        <v>36</v>
      </c>
      <c r="C102" s="118">
        <v>6</v>
      </c>
      <c r="G102" s="15"/>
      <c r="H102" s="15"/>
      <c r="I102" s="15"/>
      <c r="J102" s="15"/>
    </row>
    <row r="103" spans="1:10" ht="33.75" thickBot="1" x14ac:dyDescent="0.35">
      <c r="A103" s="23"/>
      <c r="B103" s="148" t="s">
        <v>143</v>
      </c>
      <c r="C103" s="119">
        <v>6</v>
      </c>
      <c r="G103" s="15"/>
      <c r="H103" s="15"/>
      <c r="I103" s="15"/>
      <c r="J103" s="15"/>
    </row>
    <row r="104" spans="1:10" ht="54.75" customHeight="1" thickBot="1" x14ac:dyDescent="0.35">
      <c r="A104" s="23"/>
      <c r="B104" s="7" t="s">
        <v>144</v>
      </c>
      <c r="C104" s="120">
        <v>5</v>
      </c>
      <c r="G104" s="15"/>
      <c r="H104" s="15"/>
      <c r="I104" s="15"/>
      <c r="J104" s="15"/>
    </row>
    <row r="105" spans="1:10" ht="33.75" thickBot="1" x14ac:dyDescent="0.35">
      <c r="A105" s="23"/>
      <c r="B105" s="22" t="s">
        <v>145</v>
      </c>
      <c r="C105" s="121">
        <v>4</v>
      </c>
      <c r="G105" s="15"/>
      <c r="H105" s="15"/>
      <c r="I105" s="15"/>
      <c r="J105" s="15"/>
    </row>
    <row r="106" spans="1:10" ht="14.45" customHeight="1" thickBot="1" x14ac:dyDescent="0.35">
      <c r="A106" s="23"/>
      <c r="B106" s="161" t="s">
        <v>9</v>
      </c>
      <c r="C106" s="150"/>
      <c r="G106" s="15"/>
      <c r="H106" s="15"/>
      <c r="I106" s="15"/>
      <c r="J106" s="15"/>
    </row>
    <row r="107" spans="1:10" ht="14.25" customHeight="1" x14ac:dyDescent="0.3">
      <c r="A107" s="23"/>
      <c r="B107" s="161" t="s">
        <v>10</v>
      </c>
      <c r="C107" s="150"/>
      <c r="G107" s="15"/>
      <c r="H107" s="15"/>
      <c r="I107" s="15"/>
      <c r="J107" s="15"/>
    </row>
    <row r="108" spans="1:10" ht="21" customHeight="1" x14ac:dyDescent="0.3">
      <c r="A108" s="23"/>
      <c r="B108" s="158" t="s">
        <v>11</v>
      </c>
      <c r="C108" s="152"/>
      <c r="G108" s="15"/>
      <c r="H108" s="15"/>
      <c r="I108" s="15"/>
      <c r="J108" s="15"/>
    </row>
    <row r="109" spans="1:10" s="25" customFormat="1" ht="48.75" customHeight="1" x14ac:dyDescent="0.3">
      <c r="A109" s="24" t="s">
        <v>35</v>
      </c>
      <c r="B109" s="95" t="s">
        <v>85</v>
      </c>
      <c r="C109" s="29">
        <f>C111+C112+C113+C114</f>
        <v>7</v>
      </c>
      <c r="D109" s="105"/>
    </row>
    <row r="110" spans="1:10" ht="14.45" customHeight="1" x14ac:dyDescent="0.3">
      <c r="A110" s="23"/>
      <c r="B110" s="49" t="s">
        <v>91</v>
      </c>
      <c r="C110" s="77"/>
      <c r="G110" s="15"/>
      <c r="H110" s="15"/>
      <c r="I110" s="15"/>
      <c r="J110" s="15"/>
    </row>
    <row r="111" spans="1:10" ht="33.75" customHeight="1" x14ac:dyDescent="0.3">
      <c r="A111" s="23" t="s">
        <v>65</v>
      </c>
      <c r="B111" s="56" t="s">
        <v>133</v>
      </c>
      <c r="C111" s="30">
        <v>2</v>
      </c>
      <c r="G111" s="15"/>
      <c r="H111" s="15"/>
      <c r="I111" s="15"/>
      <c r="J111" s="15"/>
    </row>
    <row r="112" spans="1:10" ht="48.75" customHeight="1" x14ac:dyDescent="0.3">
      <c r="A112" s="23" t="s">
        <v>66</v>
      </c>
      <c r="B112" s="56" t="s">
        <v>62</v>
      </c>
      <c r="C112" s="30">
        <v>2</v>
      </c>
      <c r="G112" s="15"/>
      <c r="H112" s="15"/>
      <c r="I112" s="15"/>
      <c r="J112" s="15"/>
    </row>
    <row r="113" spans="1:10" ht="99.75" customHeight="1" x14ac:dyDescent="0.3">
      <c r="A113" s="23" t="s">
        <v>67</v>
      </c>
      <c r="B113" s="57" t="s">
        <v>63</v>
      </c>
      <c r="C113" s="30">
        <v>2</v>
      </c>
      <c r="G113" s="15"/>
      <c r="H113" s="15"/>
      <c r="I113" s="15"/>
      <c r="J113" s="15"/>
    </row>
    <row r="114" spans="1:10" ht="81" customHeight="1" x14ac:dyDescent="0.3">
      <c r="A114" s="23" t="s">
        <v>68</v>
      </c>
      <c r="B114" s="56" t="s">
        <v>90</v>
      </c>
      <c r="C114" s="30">
        <v>1</v>
      </c>
      <c r="G114" s="15"/>
      <c r="H114" s="15"/>
      <c r="I114" s="15"/>
      <c r="J114" s="15"/>
    </row>
    <row r="115" spans="1:10" ht="14.45" customHeight="1" x14ac:dyDescent="0.3">
      <c r="A115" s="23"/>
      <c r="B115" s="158" t="s">
        <v>84</v>
      </c>
      <c r="C115" s="152"/>
      <c r="G115" s="15"/>
      <c r="H115" s="15"/>
      <c r="I115" s="15"/>
      <c r="J115" s="15"/>
    </row>
    <row r="116" spans="1:10" ht="14.45" customHeight="1" x14ac:dyDescent="0.3">
      <c r="A116" s="23"/>
      <c r="B116" s="49"/>
      <c r="C116" s="122"/>
      <c r="G116" s="15"/>
      <c r="H116" s="15"/>
      <c r="I116" s="15"/>
      <c r="J116" s="15"/>
    </row>
    <row r="117" spans="1:10" ht="14.45" customHeight="1" x14ac:dyDescent="0.3">
      <c r="A117" s="23"/>
      <c r="B117" s="49"/>
      <c r="C117" s="117"/>
      <c r="G117" s="15"/>
      <c r="H117" s="15"/>
      <c r="I117" s="15"/>
      <c r="J117" s="15"/>
    </row>
    <row r="118" spans="1:10" s="26" customFormat="1" ht="31.5" customHeight="1" x14ac:dyDescent="0.3">
      <c r="A118" s="24" t="s">
        <v>69</v>
      </c>
      <c r="B118" s="95" t="s">
        <v>61</v>
      </c>
      <c r="C118" s="140">
        <v>4</v>
      </c>
    </row>
    <row r="119" spans="1:10" ht="42" customHeight="1" x14ac:dyDescent="0.3">
      <c r="A119" s="23" t="s">
        <v>70</v>
      </c>
      <c r="B119" s="96" t="s">
        <v>98</v>
      </c>
      <c r="C119" s="141">
        <v>4</v>
      </c>
      <c r="G119" s="15"/>
      <c r="H119" s="15"/>
      <c r="I119" s="15"/>
      <c r="J119" s="15"/>
    </row>
    <row r="120" spans="1:10" ht="51.75" customHeight="1" thickBot="1" x14ac:dyDescent="0.35">
      <c r="A120" s="23" t="s">
        <v>71</v>
      </c>
      <c r="B120" s="56" t="s">
        <v>96</v>
      </c>
      <c r="C120" s="141">
        <v>3</v>
      </c>
      <c r="G120" s="15"/>
      <c r="H120" s="15"/>
      <c r="I120" s="15"/>
      <c r="J120" s="15"/>
    </row>
    <row r="121" spans="1:10" ht="30.75" customHeight="1" thickBot="1" x14ac:dyDescent="0.35">
      <c r="A121" s="23"/>
      <c r="B121" s="161" t="s">
        <v>9</v>
      </c>
      <c r="C121" s="152"/>
      <c r="D121" s="15"/>
      <c r="E121" s="15"/>
      <c r="F121" s="15"/>
      <c r="G121" s="15"/>
    </row>
    <row r="122" spans="1:10" ht="15" customHeight="1" x14ac:dyDescent="0.3">
      <c r="A122" s="23"/>
      <c r="B122" s="161" t="s">
        <v>10</v>
      </c>
      <c r="C122" s="150"/>
      <c r="D122" s="15"/>
      <c r="E122" s="15"/>
      <c r="F122" s="15"/>
      <c r="G122" s="15"/>
    </row>
    <row r="123" spans="1:10" ht="15" customHeight="1" x14ac:dyDescent="0.3">
      <c r="A123" s="23"/>
      <c r="B123" s="158" t="s">
        <v>11</v>
      </c>
      <c r="C123" s="152"/>
      <c r="D123" s="15"/>
      <c r="E123" s="15"/>
      <c r="F123" s="15"/>
      <c r="G123" s="15"/>
    </row>
    <row r="124" spans="1:10" s="26" customFormat="1" ht="70.5" customHeight="1" x14ac:dyDescent="0.3">
      <c r="A124" s="24" t="s">
        <v>72</v>
      </c>
      <c r="B124" s="31" t="s">
        <v>64</v>
      </c>
      <c r="C124" s="138">
        <f>C125+C126+C127</f>
        <v>9</v>
      </c>
    </row>
    <row r="125" spans="1:10" ht="63" customHeight="1" x14ac:dyDescent="0.3">
      <c r="A125" s="23" t="s">
        <v>73</v>
      </c>
      <c r="B125" s="97" t="s">
        <v>101</v>
      </c>
      <c r="C125" s="30">
        <v>4</v>
      </c>
      <c r="D125" s="15"/>
      <c r="E125" s="15"/>
      <c r="F125" s="15"/>
      <c r="G125" s="15"/>
    </row>
    <row r="126" spans="1:10" ht="75" customHeight="1" x14ac:dyDescent="0.3">
      <c r="A126" s="23" t="s">
        <v>74</v>
      </c>
      <c r="B126" s="58" t="s">
        <v>146</v>
      </c>
      <c r="C126" s="30">
        <v>3</v>
      </c>
      <c r="D126" s="15"/>
      <c r="E126" s="15"/>
      <c r="F126" s="15"/>
      <c r="G126" s="15"/>
    </row>
    <row r="127" spans="1:10" ht="46.5" customHeight="1" x14ac:dyDescent="0.3">
      <c r="A127" s="23" t="s">
        <v>75</v>
      </c>
      <c r="B127" s="97" t="s">
        <v>102</v>
      </c>
      <c r="C127" s="30">
        <v>2</v>
      </c>
      <c r="D127" s="15"/>
      <c r="E127" s="15"/>
      <c r="F127" s="15"/>
      <c r="G127" s="15"/>
    </row>
    <row r="128" spans="1:10" ht="30" customHeight="1" x14ac:dyDescent="0.3">
      <c r="A128" s="23"/>
      <c r="B128" s="98" t="s">
        <v>9</v>
      </c>
      <c r="C128" s="77"/>
      <c r="D128" s="15"/>
      <c r="E128" s="15"/>
      <c r="F128" s="15"/>
      <c r="G128" s="15"/>
    </row>
    <row r="129" spans="1:10" ht="15" customHeight="1" x14ac:dyDescent="0.3">
      <c r="A129" s="23"/>
      <c r="B129" s="98" t="s">
        <v>10</v>
      </c>
      <c r="C129" s="77"/>
      <c r="D129" s="15"/>
      <c r="E129" s="15"/>
      <c r="F129" s="15"/>
      <c r="G129" s="15"/>
    </row>
    <row r="130" spans="1:10" ht="18" customHeight="1" x14ac:dyDescent="0.3">
      <c r="A130" s="20"/>
      <c r="B130" s="99" t="s">
        <v>11</v>
      </c>
      <c r="C130" s="20"/>
      <c r="D130" s="15"/>
      <c r="E130" s="15"/>
      <c r="F130" s="15"/>
      <c r="G130" s="15"/>
    </row>
    <row r="131" spans="1:10" ht="18" customHeight="1" x14ac:dyDescent="0.3">
      <c r="A131" s="20">
        <v>8</v>
      </c>
      <c r="B131" s="100" t="s">
        <v>117</v>
      </c>
      <c r="C131" s="20">
        <f>C132+C136</f>
        <v>11</v>
      </c>
      <c r="D131" s="15"/>
      <c r="E131" s="15"/>
      <c r="F131" s="15"/>
      <c r="G131" s="15"/>
    </row>
    <row r="132" spans="1:10" ht="18" customHeight="1" x14ac:dyDescent="0.3">
      <c r="A132" s="20"/>
      <c r="B132" s="65" t="s">
        <v>118</v>
      </c>
      <c r="C132" s="20">
        <v>4</v>
      </c>
      <c r="D132" s="15"/>
      <c r="E132" s="15"/>
      <c r="F132" s="15"/>
      <c r="G132" s="15"/>
    </row>
    <row r="133" spans="1:10" ht="57.75" customHeight="1" x14ac:dyDescent="0.3">
      <c r="A133" s="64"/>
      <c r="B133" s="72" t="s">
        <v>113</v>
      </c>
      <c r="C133" s="6">
        <v>2</v>
      </c>
      <c r="G133" s="15"/>
      <c r="H133" s="15"/>
      <c r="I133" s="15"/>
      <c r="J133" s="15"/>
    </row>
    <row r="134" spans="1:10" ht="30.75" customHeight="1" x14ac:dyDescent="0.3">
      <c r="A134" s="64"/>
      <c r="B134" s="73" t="s">
        <v>114</v>
      </c>
      <c r="C134" s="6">
        <v>1</v>
      </c>
      <c r="G134" s="15"/>
      <c r="H134" s="15"/>
      <c r="I134" s="15"/>
      <c r="J134" s="15"/>
    </row>
    <row r="135" spans="1:10" ht="52.5" customHeight="1" x14ac:dyDescent="0.3">
      <c r="A135" s="64"/>
      <c r="B135" s="74" t="s">
        <v>115</v>
      </c>
      <c r="C135" s="6">
        <v>1</v>
      </c>
      <c r="G135" s="15"/>
      <c r="H135" s="15"/>
      <c r="I135" s="15"/>
      <c r="J135" s="15"/>
    </row>
    <row r="136" spans="1:10" ht="52.5" customHeight="1" thickBot="1" x14ac:dyDescent="0.35">
      <c r="A136" s="64"/>
      <c r="B136" s="66" t="s">
        <v>119</v>
      </c>
      <c r="C136" s="6">
        <v>7</v>
      </c>
      <c r="G136" s="15"/>
      <c r="H136" s="15"/>
      <c r="I136" s="15"/>
      <c r="J136" s="15"/>
    </row>
    <row r="137" spans="1:10" ht="52.5" customHeight="1" thickBot="1" x14ac:dyDescent="0.35">
      <c r="A137" s="64"/>
      <c r="B137" s="67" t="s">
        <v>136</v>
      </c>
      <c r="C137" s="6">
        <v>3</v>
      </c>
      <c r="G137" s="15"/>
      <c r="H137" s="15"/>
      <c r="I137" s="15"/>
      <c r="J137" s="15"/>
    </row>
    <row r="138" spans="1:10" ht="52.5" customHeight="1" x14ac:dyDescent="0.3">
      <c r="A138" s="64"/>
      <c r="B138" s="101" t="s">
        <v>126</v>
      </c>
      <c r="C138" s="75">
        <v>5</v>
      </c>
      <c r="G138" s="15"/>
      <c r="H138" s="15"/>
      <c r="I138" s="15"/>
      <c r="J138" s="15"/>
    </row>
    <row r="139" spans="1:10" ht="52.5" customHeight="1" x14ac:dyDescent="0.3">
      <c r="A139" s="64"/>
      <c r="B139" s="102" t="s">
        <v>127</v>
      </c>
      <c r="C139" s="123">
        <v>4</v>
      </c>
      <c r="G139" s="15"/>
      <c r="H139" s="15"/>
      <c r="I139" s="15"/>
      <c r="J139" s="15"/>
    </row>
    <row r="140" spans="1:10" ht="52.5" customHeight="1" x14ac:dyDescent="0.3">
      <c r="A140" s="64"/>
      <c r="B140" s="103" t="s">
        <v>128</v>
      </c>
      <c r="C140" s="124">
        <v>2</v>
      </c>
      <c r="G140" s="15"/>
      <c r="H140" s="15"/>
      <c r="I140" s="15"/>
      <c r="J140" s="15"/>
    </row>
    <row r="141" spans="1:10" ht="52.5" customHeight="1" thickBot="1" x14ac:dyDescent="0.35">
      <c r="A141" s="64"/>
      <c r="B141" s="103" t="s">
        <v>129</v>
      </c>
      <c r="C141" s="124">
        <v>0</v>
      </c>
      <c r="G141" s="15"/>
      <c r="H141" s="15"/>
      <c r="I141" s="15"/>
      <c r="J141" s="15"/>
    </row>
    <row r="142" spans="1:10" ht="24.75" customHeight="1" x14ac:dyDescent="0.3">
      <c r="A142" s="64"/>
      <c r="B142" s="139" t="s">
        <v>137</v>
      </c>
      <c r="C142" s="125">
        <v>3</v>
      </c>
      <c r="G142" s="15"/>
      <c r="H142" s="15"/>
      <c r="I142" s="15"/>
      <c r="J142" s="15"/>
    </row>
    <row r="143" spans="1:10" ht="52.5" customHeight="1" x14ac:dyDescent="0.3">
      <c r="A143" s="70"/>
      <c r="B143" s="104" t="s">
        <v>116</v>
      </c>
      <c r="C143" s="6">
        <v>0</v>
      </c>
      <c r="G143" s="15"/>
      <c r="H143" s="15"/>
      <c r="I143" s="15"/>
      <c r="J143" s="15"/>
    </row>
    <row r="144" spans="1:10" ht="52.5" customHeight="1" x14ac:dyDescent="0.3">
      <c r="A144" s="70"/>
      <c r="B144" s="104" t="s">
        <v>130</v>
      </c>
      <c r="C144" s="6">
        <v>1</v>
      </c>
      <c r="G144" s="15"/>
      <c r="H144" s="15"/>
      <c r="I144" s="15"/>
      <c r="J144" s="15"/>
    </row>
    <row r="145" spans="1:10" ht="52.5" customHeight="1" x14ac:dyDescent="0.3">
      <c r="A145" s="70"/>
      <c r="B145" s="104" t="s">
        <v>131</v>
      </c>
      <c r="C145" s="6">
        <v>2</v>
      </c>
      <c r="G145" s="15"/>
      <c r="H145" s="15"/>
      <c r="I145" s="15"/>
      <c r="J145" s="15"/>
    </row>
    <row r="146" spans="1:10" ht="52.5" customHeight="1" x14ac:dyDescent="0.3">
      <c r="A146" s="70"/>
      <c r="B146" s="104" t="s">
        <v>132</v>
      </c>
      <c r="C146" s="6">
        <v>3</v>
      </c>
      <c r="G146" s="15"/>
      <c r="H146" s="15"/>
      <c r="I146" s="15"/>
      <c r="J146" s="15"/>
    </row>
    <row r="147" spans="1:10" ht="36.75" customHeight="1" x14ac:dyDescent="0.3">
      <c r="A147" s="71"/>
      <c r="B147" s="170" t="s">
        <v>6</v>
      </c>
      <c r="C147" s="170"/>
      <c r="G147" s="15"/>
      <c r="H147" s="15"/>
      <c r="I147" s="15"/>
      <c r="J147" s="15"/>
    </row>
    <row r="148" spans="1:10" ht="15" customHeight="1" x14ac:dyDescent="0.3">
      <c r="A148" s="50"/>
      <c r="B148" s="205" t="s">
        <v>9</v>
      </c>
      <c r="C148" s="206"/>
      <c r="G148" s="15"/>
      <c r="H148" s="15"/>
      <c r="I148" s="15"/>
      <c r="J148" s="15"/>
    </row>
    <row r="149" spans="1:10" ht="15" customHeight="1" x14ac:dyDescent="0.3">
      <c r="A149" s="50"/>
      <c r="B149" s="205" t="s">
        <v>10</v>
      </c>
      <c r="C149" s="206"/>
      <c r="G149" s="15"/>
      <c r="H149" s="15"/>
      <c r="I149" s="15"/>
      <c r="J149" s="15"/>
    </row>
    <row r="150" spans="1:10" ht="15" customHeight="1" thickBot="1" x14ac:dyDescent="0.35">
      <c r="A150" s="50"/>
      <c r="B150" s="207" t="s">
        <v>11</v>
      </c>
      <c r="C150" s="208"/>
      <c r="G150" s="15"/>
      <c r="H150" s="15"/>
      <c r="I150" s="15"/>
      <c r="J150" s="15"/>
    </row>
    <row r="151" spans="1:10" ht="17.25" thickBot="1" x14ac:dyDescent="0.35">
      <c r="A151" s="38"/>
      <c r="B151" s="93"/>
      <c r="C151" s="113"/>
      <c r="G151" s="15"/>
      <c r="H151" s="15"/>
      <c r="I151" s="15"/>
      <c r="J151" s="15"/>
    </row>
    <row r="152" spans="1:10" ht="17.25" thickBot="1" x14ac:dyDescent="0.35">
      <c r="A152" s="42"/>
      <c r="B152" s="162" t="s">
        <v>14</v>
      </c>
      <c r="C152" s="163"/>
      <c r="G152" s="15"/>
      <c r="H152" s="15"/>
      <c r="I152" s="15"/>
      <c r="J152" s="15"/>
    </row>
    <row r="153" spans="1:10" x14ac:dyDescent="0.3">
      <c r="A153" s="164"/>
      <c r="B153" s="165"/>
      <c r="C153" s="165"/>
      <c r="G153" s="15"/>
      <c r="H153" s="15"/>
      <c r="I153" s="15"/>
      <c r="J153" s="15"/>
    </row>
    <row r="154" spans="1:10" x14ac:dyDescent="0.3">
      <c r="A154" s="166"/>
      <c r="B154" s="167"/>
      <c r="C154" s="167"/>
      <c r="G154" s="15"/>
      <c r="H154" s="15"/>
      <c r="I154" s="15"/>
      <c r="J154" s="15"/>
    </row>
    <row r="155" spans="1:10" x14ac:dyDescent="0.3">
      <c r="A155" s="166"/>
      <c r="B155" s="167"/>
      <c r="C155" s="167"/>
      <c r="G155" s="15"/>
      <c r="H155" s="15"/>
      <c r="I155" s="15"/>
      <c r="J155" s="15"/>
    </row>
    <row r="156" spans="1:10" ht="17.25" thickBot="1" x14ac:dyDescent="0.35">
      <c r="A156" s="42"/>
      <c r="B156" s="10"/>
      <c r="C156" s="126"/>
      <c r="G156" s="15"/>
      <c r="H156" s="15"/>
      <c r="I156" s="15"/>
      <c r="J156" s="15"/>
    </row>
    <row r="157" spans="1:10" x14ac:dyDescent="0.3">
      <c r="A157" s="43"/>
      <c r="B157" s="168" t="s">
        <v>15</v>
      </c>
      <c r="C157" s="169"/>
      <c r="G157" s="15"/>
      <c r="H157" s="15"/>
      <c r="I157" s="15"/>
      <c r="J157" s="15"/>
    </row>
    <row r="158" spans="1:10" x14ac:dyDescent="0.3">
      <c r="A158" s="226" t="s">
        <v>16</v>
      </c>
      <c r="B158" s="227"/>
      <c r="C158" s="227"/>
      <c r="G158" s="15"/>
      <c r="H158" s="15"/>
      <c r="I158" s="15"/>
      <c r="J158" s="15"/>
    </row>
    <row r="159" spans="1:10" x14ac:dyDescent="0.3">
      <c r="A159" s="228"/>
      <c r="B159" s="229"/>
      <c r="C159" s="229"/>
      <c r="G159" s="15"/>
      <c r="H159" s="15"/>
      <c r="I159" s="15"/>
      <c r="J159" s="15"/>
    </row>
    <row r="160" spans="1:10" x14ac:dyDescent="0.3">
      <c r="A160" s="228"/>
      <c r="B160" s="229"/>
      <c r="C160" s="229"/>
      <c r="G160" s="15"/>
      <c r="H160" s="15"/>
      <c r="I160" s="15"/>
      <c r="J160" s="15"/>
    </row>
    <row r="161" spans="1:10" ht="17.25" thickBot="1" x14ac:dyDescent="0.35">
      <c r="A161" s="42"/>
      <c r="B161" s="11"/>
      <c r="C161" s="127"/>
      <c r="G161" s="15"/>
      <c r="H161" s="15"/>
      <c r="I161" s="15"/>
      <c r="J161" s="15"/>
    </row>
    <row r="162" spans="1:10" ht="17.25" thickBot="1" x14ac:dyDescent="0.35">
      <c r="A162" s="43"/>
      <c r="B162" s="182" t="s">
        <v>17</v>
      </c>
      <c r="C162" s="183"/>
      <c r="G162" s="15"/>
      <c r="H162" s="15"/>
      <c r="I162" s="15"/>
      <c r="J162" s="15"/>
    </row>
    <row r="163" spans="1:10" x14ac:dyDescent="0.3">
      <c r="A163" s="180"/>
      <c r="B163" s="181"/>
      <c r="C163" s="181"/>
      <c r="G163" s="15"/>
      <c r="H163" s="15"/>
      <c r="I163" s="15"/>
      <c r="J163" s="15"/>
    </row>
    <row r="164" spans="1:10" x14ac:dyDescent="0.3">
      <c r="A164" s="180"/>
      <c r="B164" s="181"/>
      <c r="C164" s="181"/>
      <c r="G164" s="15"/>
      <c r="H164" s="15"/>
      <c r="I164" s="15"/>
      <c r="J164" s="15"/>
    </row>
    <row r="165" spans="1:10" x14ac:dyDescent="0.3">
      <c r="A165" s="180"/>
      <c r="B165" s="181"/>
      <c r="C165" s="181"/>
      <c r="G165" s="15"/>
      <c r="H165" s="15"/>
      <c r="I165" s="15"/>
      <c r="J165" s="15"/>
    </row>
    <row r="166" spans="1:10" ht="17.25" thickBot="1" x14ac:dyDescent="0.35">
      <c r="A166" s="42"/>
      <c r="B166" s="11"/>
      <c r="C166" s="127"/>
      <c r="G166" s="15"/>
      <c r="H166" s="15"/>
      <c r="I166" s="15"/>
      <c r="J166" s="15"/>
    </row>
    <row r="167" spans="1:10" ht="17.25" thickBot="1" x14ac:dyDescent="0.35">
      <c r="A167" s="43"/>
      <c r="B167" s="182" t="s">
        <v>18</v>
      </c>
      <c r="C167" s="183"/>
      <c r="G167" s="15"/>
      <c r="H167" s="15"/>
      <c r="I167" s="15"/>
      <c r="J167" s="15"/>
    </row>
    <row r="168" spans="1:10" x14ac:dyDescent="0.3">
      <c r="A168" s="180" t="s">
        <v>19</v>
      </c>
      <c r="B168" s="181"/>
      <c r="C168" s="181"/>
      <c r="G168" s="15"/>
      <c r="H168" s="15"/>
      <c r="I168" s="15"/>
      <c r="J168" s="15"/>
    </row>
    <row r="169" spans="1:10" x14ac:dyDescent="0.3">
      <c r="A169" s="180"/>
      <c r="B169" s="181"/>
      <c r="C169" s="181"/>
      <c r="G169" s="15"/>
      <c r="H169" s="15"/>
      <c r="I169" s="15"/>
      <c r="J169" s="15"/>
    </row>
    <row r="170" spans="1:10" x14ac:dyDescent="0.3">
      <c r="A170" s="180"/>
      <c r="B170" s="181"/>
      <c r="C170" s="181"/>
      <c r="G170" s="15"/>
      <c r="H170" s="15"/>
      <c r="I170" s="15"/>
      <c r="J170" s="15"/>
    </row>
    <row r="171" spans="1:10" ht="17.25" thickBot="1" x14ac:dyDescent="0.35">
      <c r="A171" s="42"/>
      <c r="B171" s="10"/>
      <c r="C171" s="126"/>
      <c r="G171" s="15"/>
      <c r="H171" s="15"/>
      <c r="I171" s="15"/>
      <c r="J171" s="15"/>
    </row>
    <row r="172" spans="1:10" ht="17.25" thickBot="1" x14ac:dyDescent="0.35">
      <c r="A172" s="43"/>
      <c r="B172" s="178" t="s">
        <v>20</v>
      </c>
      <c r="C172" s="179"/>
      <c r="G172" s="15"/>
      <c r="H172" s="15"/>
      <c r="I172" s="15"/>
      <c r="J172" s="15"/>
    </row>
    <row r="173" spans="1:10" x14ac:dyDescent="0.3">
      <c r="A173" s="173" t="s">
        <v>21</v>
      </c>
      <c r="B173" s="174"/>
      <c r="C173" s="177"/>
      <c r="G173" s="15"/>
      <c r="H173" s="15"/>
      <c r="I173" s="15"/>
      <c r="J173" s="15"/>
    </row>
    <row r="174" spans="1:10" x14ac:dyDescent="0.3">
      <c r="A174" s="175"/>
      <c r="B174" s="176"/>
      <c r="C174" s="177"/>
      <c r="G174" s="15"/>
      <c r="H174" s="15"/>
      <c r="I174" s="15"/>
      <c r="J174" s="15"/>
    </row>
    <row r="175" spans="1:10" x14ac:dyDescent="0.3">
      <c r="A175" s="175"/>
      <c r="B175" s="176"/>
      <c r="C175" s="177"/>
      <c r="G175" s="15"/>
      <c r="H175" s="15"/>
      <c r="I175" s="15"/>
      <c r="J175" s="15"/>
    </row>
    <row r="176" spans="1:10" x14ac:dyDescent="0.3">
      <c r="A176" s="175" t="s">
        <v>22</v>
      </c>
      <c r="B176" s="176"/>
      <c r="C176" s="177"/>
      <c r="G176" s="15"/>
      <c r="H176" s="15"/>
      <c r="I176" s="15"/>
      <c r="J176" s="15"/>
    </row>
    <row r="177" spans="1:10" x14ac:dyDescent="0.3">
      <c r="A177" s="175"/>
      <c r="B177" s="176"/>
      <c r="C177" s="177"/>
      <c r="G177" s="15"/>
      <c r="H177" s="15"/>
      <c r="I177" s="15"/>
      <c r="J177" s="15"/>
    </row>
    <row r="178" spans="1:10" ht="17.25" thickBot="1" x14ac:dyDescent="0.35">
      <c r="A178" s="184"/>
      <c r="B178" s="185"/>
      <c r="C178" s="177"/>
      <c r="G178" s="15"/>
      <c r="H178" s="15"/>
      <c r="I178" s="15"/>
      <c r="J178" s="15"/>
    </row>
    <row r="179" spans="1:10" ht="17.25" thickBot="1" x14ac:dyDescent="0.35">
      <c r="A179" s="42"/>
      <c r="B179" s="10"/>
      <c r="C179" s="126"/>
      <c r="G179" s="15"/>
      <c r="H179" s="15"/>
      <c r="I179" s="15"/>
      <c r="J179" s="15"/>
    </row>
    <row r="180" spans="1:10" ht="17.25" thickBot="1" x14ac:dyDescent="0.35">
      <c r="A180" s="44"/>
      <c r="B180" s="171" t="s">
        <v>23</v>
      </c>
      <c r="C180" s="172"/>
      <c r="G180" s="15"/>
      <c r="H180" s="15"/>
      <c r="I180" s="15"/>
      <c r="J180" s="15"/>
    </row>
    <row r="181" spans="1:10" x14ac:dyDescent="0.3">
      <c r="A181" s="44"/>
      <c r="B181" s="12"/>
      <c r="C181" s="128"/>
      <c r="G181" s="15"/>
      <c r="H181" s="15"/>
      <c r="I181" s="15"/>
      <c r="J181" s="15"/>
    </row>
    <row r="182" spans="1:10" x14ac:dyDescent="0.3">
      <c r="A182" s="44"/>
      <c r="B182" s="13" t="s">
        <v>24</v>
      </c>
      <c r="C182" s="129" t="s">
        <v>25</v>
      </c>
      <c r="G182" s="15"/>
      <c r="H182" s="15"/>
      <c r="I182" s="15"/>
      <c r="J182" s="15"/>
    </row>
    <row r="183" spans="1:10" x14ac:dyDescent="0.3">
      <c r="A183" s="44"/>
      <c r="B183" s="13" t="s">
        <v>26</v>
      </c>
      <c r="C183" s="129" t="s">
        <v>26</v>
      </c>
      <c r="G183" s="15"/>
      <c r="H183" s="15"/>
      <c r="I183" s="15"/>
      <c r="J183" s="15"/>
    </row>
    <row r="184" spans="1:10" x14ac:dyDescent="0.3">
      <c r="A184" s="44"/>
      <c r="B184" s="13" t="s">
        <v>27</v>
      </c>
      <c r="C184" s="129" t="s">
        <v>27</v>
      </c>
      <c r="G184" s="15"/>
      <c r="H184" s="15"/>
      <c r="I184" s="15"/>
      <c r="J184" s="15"/>
    </row>
    <row r="185" spans="1:10" x14ac:dyDescent="0.3">
      <c r="A185" s="44"/>
      <c r="B185" s="13" t="s">
        <v>28</v>
      </c>
      <c r="C185" s="129" t="s">
        <v>28</v>
      </c>
      <c r="G185" s="15"/>
      <c r="H185" s="15"/>
      <c r="I185" s="15"/>
      <c r="J185" s="15"/>
    </row>
    <row r="186" spans="1:10" x14ac:dyDescent="0.3">
      <c r="A186" s="44"/>
      <c r="B186" s="13"/>
      <c r="C186" s="129"/>
      <c r="G186" s="15"/>
      <c r="H186" s="15"/>
      <c r="I186" s="15"/>
      <c r="J186" s="15"/>
    </row>
    <row r="187" spans="1:10" x14ac:dyDescent="0.3">
      <c r="A187" s="44"/>
      <c r="B187" s="13" t="s">
        <v>29</v>
      </c>
      <c r="C187" s="129" t="s">
        <v>30</v>
      </c>
      <c r="G187" s="15"/>
      <c r="H187" s="15"/>
      <c r="I187" s="15"/>
      <c r="J187" s="15"/>
    </row>
    <row r="188" spans="1:10" x14ac:dyDescent="0.3">
      <c r="A188" s="44"/>
      <c r="B188" s="13" t="s">
        <v>26</v>
      </c>
      <c r="C188" s="129" t="s">
        <v>26</v>
      </c>
      <c r="G188" s="15"/>
      <c r="H188" s="15"/>
      <c r="I188" s="15"/>
      <c r="J188" s="15"/>
    </row>
    <row r="189" spans="1:10" x14ac:dyDescent="0.3">
      <c r="A189" s="44"/>
      <c r="B189" s="13" t="s">
        <v>27</v>
      </c>
      <c r="C189" s="129" t="s">
        <v>27</v>
      </c>
      <c r="G189" s="15"/>
      <c r="H189" s="15"/>
      <c r="I189" s="15"/>
      <c r="J189" s="15"/>
    </row>
    <row r="190" spans="1:10" x14ac:dyDescent="0.3">
      <c r="A190" s="44"/>
      <c r="B190" s="13" t="s">
        <v>28</v>
      </c>
      <c r="C190" s="129" t="s">
        <v>28</v>
      </c>
      <c r="G190" s="15"/>
      <c r="H190" s="15"/>
      <c r="I190" s="15"/>
      <c r="J190" s="15"/>
    </row>
    <row r="191" spans="1:10" x14ac:dyDescent="0.3">
      <c r="A191" s="44"/>
      <c r="B191" s="13"/>
      <c r="C191" s="130"/>
      <c r="G191" s="15"/>
      <c r="H191" s="15"/>
      <c r="I191" s="15"/>
      <c r="J191" s="15"/>
    </row>
    <row r="192" spans="1:10" x14ac:dyDescent="0.3">
      <c r="A192" s="44"/>
      <c r="B192" s="13" t="s">
        <v>31</v>
      </c>
      <c r="C192" s="130"/>
      <c r="G192" s="15"/>
      <c r="H192" s="15"/>
      <c r="I192" s="15"/>
      <c r="J192" s="15"/>
    </row>
    <row r="193" spans="1:10" x14ac:dyDescent="0.3">
      <c r="A193" s="44"/>
      <c r="B193" s="13" t="s">
        <v>26</v>
      </c>
      <c r="C193" s="131"/>
      <c r="G193" s="15"/>
      <c r="H193" s="15"/>
      <c r="I193" s="15"/>
      <c r="J193" s="15"/>
    </row>
    <row r="194" spans="1:10" x14ac:dyDescent="0.3">
      <c r="A194" s="44"/>
      <c r="B194" s="13" t="s">
        <v>27</v>
      </c>
      <c r="C194" s="131"/>
      <c r="G194" s="15"/>
      <c r="H194" s="15"/>
      <c r="I194" s="15"/>
      <c r="J194" s="15"/>
    </row>
    <row r="195" spans="1:10" x14ac:dyDescent="0.3">
      <c r="A195" s="44"/>
      <c r="B195" s="13" t="s">
        <v>28</v>
      </c>
      <c r="C195" s="131"/>
      <c r="G195" s="15"/>
      <c r="H195" s="15"/>
      <c r="I195" s="15"/>
      <c r="J195" s="15"/>
    </row>
    <row r="196" spans="1:10" x14ac:dyDescent="0.3">
      <c r="A196" s="44"/>
      <c r="B196" s="13"/>
      <c r="C196" s="131"/>
      <c r="G196" s="15"/>
      <c r="H196" s="15"/>
      <c r="I196" s="15"/>
      <c r="J196" s="15"/>
    </row>
    <row r="197" spans="1:10" x14ac:dyDescent="0.3">
      <c r="A197" s="44"/>
      <c r="B197" s="13" t="s">
        <v>32</v>
      </c>
      <c r="C197" s="130"/>
      <c r="G197" s="15"/>
      <c r="H197" s="15"/>
      <c r="I197" s="15"/>
      <c r="J197" s="15"/>
    </row>
    <row r="198" spans="1:10" x14ac:dyDescent="0.3">
      <c r="A198" s="44"/>
      <c r="B198" s="13" t="s">
        <v>26</v>
      </c>
      <c r="C198" s="131"/>
      <c r="G198" s="15"/>
      <c r="H198" s="15"/>
      <c r="I198" s="15"/>
      <c r="J198" s="15"/>
    </row>
    <row r="199" spans="1:10" x14ac:dyDescent="0.3">
      <c r="A199" s="44"/>
      <c r="B199" s="13" t="s">
        <v>27</v>
      </c>
      <c r="C199" s="131"/>
      <c r="G199" s="15"/>
      <c r="H199" s="15"/>
      <c r="I199" s="15"/>
      <c r="J199" s="15"/>
    </row>
    <row r="200" spans="1:10" x14ac:dyDescent="0.3">
      <c r="A200" s="44"/>
      <c r="B200" s="13" t="s">
        <v>28</v>
      </c>
      <c r="C200" s="131"/>
      <c r="G200" s="15"/>
      <c r="H200" s="15"/>
      <c r="I200" s="15"/>
      <c r="J200" s="15"/>
    </row>
    <row r="201" spans="1:10" ht="17.25" thickBot="1" x14ac:dyDescent="0.35">
      <c r="A201" s="42"/>
      <c r="B201" s="10"/>
      <c r="C201" s="126"/>
      <c r="G201" s="15"/>
      <c r="H201" s="15"/>
      <c r="I201" s="15"/>
      <c r="J201" s="15"/>
    </row>
    <row r="203" spans="1:10" ht="94.5" customHeight="1" x14ac:dyDescent="0.3"/>
    <row r="206" spans="1:10" x14ac:dyDescent="0.3">
      <c r="C206" s="132"/>
    </row>
  </sheetData>
  <mergeCells count="64">
    <mergeCell ref="A11:C11"/>
    <mergeCell ref="A17:A18"/>
    <mergeCell ref="A22:A23"/>
    <mergeCell ref="C22:C23"/>
    <mergeCell ref="A28:A29"/>
    <mergeCell ref="C28:C29"/>
    <mergeCell ref="A15:A16"/>
    <mergeCell ref="C13:C14"/>
    <mergeCell ref="A13:B14"/>
    <mergeCell ref="B17:B18"/>
    <mergeCell ref="C17:C18"/>
    <mergeCell ref="B15:B16"/>
    <mergeCell ref="A81:A83"/>
    <mergeCell ref="B81:C81"/>
    <mergeCell ref="B82:C82"/>
    <mergeCell ref="B83:C83"/>
    <mergeCell ref="B22:B23"/>
    <mergeCell ref="A73:C73"/>
    <mergeCell ref="C15:C16"/>
    <mergeCell ref="B25:C25"/>
    <mergeCell ref="B28:B29"/>
    <mergeCell ref="A42:A43"/>
    <mergeCell ref="B42:B43"/>
    <mergeCell ref="C42:C43"/>
    <mergeCell ref="B33:B34"/>
    <mergeCell ref="A33:A34"/>
    <mergeCell ref="C33:C34"/>
    <mergeCell ref="B19:C19"/>
    <mergeCell ref="B20:C20"/>
    <mergeCell ref="B21:C21"/>
    <mergeCell ref="B24:C24"/>
    <mergeCell ref="B180:C180"/>
    <mergeCell ref="A173:B175"/>
    <mergeCell ref="C173:C175"/>
    <mergeCell ref="B172:C172"/>
    <mergeCell ref="A158:C160"/>
    <mergeCell ref="B162:C162"/>
    <mergeCell ref="A163:C165"/>
    <mergeCell ref="B167:C167"/>
    <mergeCell ref="A168:C170"/>
    <mergeCell ref="A176:B178"/>
    <mergeCell ref="C176:C178"/>
    <mergeCell ref="B121:C121"/>
    <mergeCell ref="B106:C106"/>
    <mergeCell ref="B152:C152"/>
    <mergeCell ref="A153:C155"/>
    <mergeCell ref="B157:C157"/>
    <mergeCell ref="B108:C108"/>
    <mergeCell ref="B123:C123"/>
    <mergeCell ref="B107:C107"/>
    <mergeCell ref="B122:C122"/>
    <mergeCell ref="B147:C147"/>
    <mergeCell ref="B115:C115"/>
    <mergeCell ref="B148:C148"/>
    <mergeCell ref="B149:C149"/>
    <mergeCell ref="B150:C150"/>
    <mergeCell ref="B99:C99"/>
    <mergeCell ref="B100:C100"/>
    <mergeCell ref="A95:A97"/>
    <mergeCell ref="B98:C98"/>
    <mergeCell ref="A91:A93"/>
    <mergeCell ref="B91:C91"/>
    <mergeCell ref="B92:C92"/>
    <mergeCell ref="B93:C93"/>
  </mergeCells>
  <pageMargins left="0.35433070866141736" right="0.35433070866141736" top="0.39370078740157483" bottom="0.39370078740157483" header="0.51181102362204722" footer="0.51181102362204722"/>
  <pageSetup paperSize="9" scale="6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0" sqref="J2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Grila ETF</vt:lpstr>
      <vt:lpstr>Sheet1</vt:lpstr>
      <vt:lpstr>'Grila ETF'!_ftn2</vt:lpstr>
      <vt:lpstr>'Grila ETF'!_ftnref1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Stoica</dc:creator>
  <cp:lastModifiedBy>Veronica FRINCU</cp:lastModifiedBy>
  <cp:lastPrinted>2017-03-14T14:41:49Z</cp:lastPrinted>
  <dcterms:created xsi:type="dcterms:W3CDTF">2015-07-30T08:46:02Z</dcterms:created>
  <dcterms:modified xsi:type="dcterms:W3CDTF">2017-03-15T13:33:37Z</dcterms:modified>
</cp:coreProperties>
</file>